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19" state="hidden" r:id="rId1"/>
    <sheet name="1 programa" sheetId="20" r:id="rId2"/>
  </sheets>
  <definedNames>
    <definedName name="_xlnm.Print_Area" localSheetId="1">'1 programa'!$A$1:$W$148</definedName>
    <definedName name="_xlnm.Print_Area" localSheetId="0">'Aiškinamoji lentelė'!$A$1:$Q$141</definedName>
    <definedName name="_xlnm.Print_Titles" localSheetId="1">'1 programa'!$8:$10</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20" l="1"/>
  <c r="L121" i="20"/>
  <c r="N32" i="20"/>
  <c r="AG62" i="20" s="1"/>
  <c r="N16" i="20"/>
  <c r="AF62" i="20"/>
  <c r="AC15" i="20"/>
  <c r="Z17" i="20"/>
  <c r="K63" i="20"/>
  <c r="H64" i="20"/>
  <c r="K77" i="20"/>
  <c r="H78" i="20"/>
  <c r="K107" i="20" l="1"/>
  <c r="H97" i="20"/>
  <c r="H105" i="20"/>
  <c r="H107" i="20"/>
  <c r="H121" i="20"/>
  <c r="H65" i="20"/>
  <c r="H76" i="20"/>
  <c r="AG16" i="20"/>
  <c r="AF16" i="20"/>
  <c r="AF15" i="20"/>
  <c r="AG15" i="20"/>
  <c r="K15" i="20"/>
  <c r="K62" i="20" s="1"/>
  <c r="L61" i="20"/>
  <c r="L38" i="20"/>
  <c r="K36" i="20"/>
  <c r="AD16" i="20" s="1"/>
  <c r="K16" i="20"/>
  <c r="K19" i="20" l="1"/>
  <c r="H17" i="20"/>
  <c r="H18" i="20"/>
  <c r="AD62" i="20" l="1"/>
  <c r="AD15" i="20"/>
  <c r="H63" i="20"/>
  <c r="K70" i="20"/>
  <c r="H70" i="20"/>
  <c r="O60" i="20" l="1"/>
  <c r="L59" i="20"/>
  <c r="H33" i="20"/>
  <c r="J15" i="20" l="1"/>
  <c r="G15" i="20"/>
  <c r="G16" i="20"/>
  <c r="G17" i="20"/>
  <c r="G21" i="20"/>
  <c r="G23" i="20"/>
  <c r="G27" i="20"/>
  <c r="Z15" i="20" s="1"/>
  <c r="I37" i="20"/>
  <c r="G36" i="20"/>
  <c r="G32" i="20"/>
  <c r="G39" i="20"/>
  <c r="G74" i="20"/>
  <c r="J77" i="20"/>
  <c r="G78" i="20"/>
  <c r="G76" i="20"/>
  <c r="G73" i="20"/>
  <c r="G66" i="20"/>
  <c r="G67" i="20"/>
  <c r="G65" i="20"/>
  <c r="J63" i="20"/>
  <c r="G64" i="20"/>
  <c r="G97" i="20"/>
  <c r="G98" i="20"/>
  <c r="M107" i="20"/>
  <c r="J107" i="20"/>
  <c r="G107" i="20"/>
  <c r="O129" i="20"/>
  <c r="L129" i="20"/>
  <c r="Z62" i="20" l="1"/>
  <c r="Z16" i="20"/>
  <c r="N15" i="20"/>
  <c r="H15" i="20"/>
  <c r="AG131" i="20" l="1"/>
  <c r="AA131" i="20"/>
  <c r="AC131" i="20"/>
  <c r="AD131" i="20"/>
  <c r="AF131" i="20"/>
  <c r="Z131" i="20"/>
  <c r="AC106" i="20"/>
  <c r="AD106" i="20"/>
  <c r="AF106" i="20"/>
  <c r="AG106" i="20"/>
  <c r="AH108" i="20"/>
  <c r="AE108" i="20"/>
  <c r="AG94" i="20"/>
  <c r="AG97" i="20"/>
  <c r="AC94" i="20"/>
  <c r="AD94" i="20"/>
  <c r="AF94" i="20"/>
  <c r="AC85" i="20"/>
  <c r="AF85" i="20"/>
  <c r="AG85" i="20"/>
  <c r="AG88" i="20"/>
  <c r="AD88" i="20"/>
  <c r="AA88" i="20"/>
  <c r="AH65" i="20"/>
  <c r="AH63" i="20"/>
  <c r="AG65" i="20"/>
  <c r="AG64" i="20"/>
  <c r="AG63" i="20"/>
  <c r="AE65" i="20"/>
  <c r="AH17" i="20"/>
  <c r="AE17" i="20"/>
  <c r="AG66" i="20" l="1"/>
  <c r="H67" i="20"/>
  <c r="H66" i="20"/>
  <c r="Z65" i="20" l="1"/>
  <c r="I75" i="20"/>
  <c r="H74" i="20"/>
  <c r="AD63" i="20" l="1"/>
  <c r="AC63" i="20"/>
  <c r="AA63" i="20"/>
  <c r="Z64" i="20"/>
  <c r="L40" i="20"/>
  <c r="K64" i="20"/>
  <c r="K85" i="20" s="1"/>
  <c r="L77" i="20"/>
  <c r="K78" i="20"/>
  <c r="AD85" i="20" s="1"/>
  <c r="I30" i="20"/>
  <c r="I41" i="20"/>
  <c r="L39" i="20"/>
  <c r="I17" i="20"/>
  <c r="Z63" i="20"/>
  <c r="AA17" i="20"/>
  <c r="I78" i="20"/>
  <c r="H16" i="20"/>
  <c r="H62" i="20" s="1"/>
  <c r="I55" i="20"/>
  <c r="H36" i="20"/>
  <c r="H32" i="20"/>
  <c r="I32" i="20" s="1"/>
  <c r="I33" i="20"/>
  <c r="I24" i="20"/>
  <c r="H23" i="20"/>
  <c r="I23" i="20" s="1"/>
  <c r="I22" i="20"/>
  <c r="H21" i="20"/>
  <c r="H73" i="20"/>
  <c r="Z97" i="20"/>
  <c r="Z94" i="20"/>
  <c r="AG108" i="20"/>
  <c r="AG107" i="20"/>
  <c r="AF107" i="20"/>
  <c r="AD107" i="20"/>
  <c r="AC107" i="20"/>
  <c r="N107" i="20"/>
  <c r="K131" i="20"/>
  <c r="I97" i="20"/>
  <c r="I106" i="20" s="1"/>
  <c r="I104" i="20"/>
  <c r="AD108" i="20"/>
  <c r="AA108" i="20"/>
  <c r="AA107" i="20"/>
  <c r="H98" i="20"/>
  <c r="AD97" i="20"/>
  <c r="AD65" i="20"/>
  <c r="AA64" i="20"/>
  <c r="AG17" i="20"/>
  <c r="AD17" i="20"/>
  <c r="H39" i="20"/>
  <c r="I39" i="20" s="1"/>
  <c r="H27" i="20"/>
  <c r="AA15" i="20" s="1"/>
  <c r="O144" i="20"/>
  <c r="O143" i="20"/>
  <c r="L144" i="20"/>
  <c r="L143" i="20"/>
  <c r="N144" i="20"/>
  <c r="N143" i="20"/>
  <c r="N142" i="20"/>
  <c r="N141" i="20"/>
  <c r="K144" i="20"/>
  <c r="K143" i="20"/>
  <c r="J143" i="20"/>
  <c r="H143" i="20"/>
  <c r="H142" i="20"/>
  <c r="O128" i="20"/>
  <c r="O125" i="20"/>
  <c r="O123" i="20"/>
  <c r="O122" i="20"/>
  <c r="L127" i="20"/>
  <c r="L125" i="20"/>
  <c r="L123" i="20"/>
  <c r="L122" i="20"/>
  <c r="L118" i="20"/>
  <c r="O109" i="20"/>
  <c r="O107" i="20"/>
  <c r="O131" i="20" s="1"/>
  <c r="L107" i="20"/>
  <c r="L131" i="20" s="1"/>
  <c r="L109" i="20"/>
  <c r="I121" i="20"/>
  <c r="I118" i="20"/>
  <c r="I114" i="20"/>
  <c r="AB108" i="20" s="1"/>
  <c r="I113" i="20"/>
  <c r="I109" i="20"/>
  <c r="I108" i="20"/>
  <c r="I143" i="20" s="1"/>
  <c r="Z106" i="20"/>
  <c r="O105" i="20"/>
  <c r="O101" i="20"/>
  <c r="O99" i="20"/>
  <c r="O98" i="20"/>
  <c r="O97" i="20"/>
  <c r="O106" i="20" s="1"/>
  <c r="L105" i="20"/>
  <c r="L102" i="20"/>
  <c r="L101" i="20"/>
  <c r="L99" i="20"/>
  <c r="L98" i="20"/>
  <c r="L97" i="20"/>
  <c r="L106" i="20" s="1"/>
  <c r="I105" i="20"/>
  <c r="I103" i="20"/>
  <c r="I102" i="20"/>
  <c r="I101" i="20"/>
  <c r="I99" i="20"/>
  <c r="I98" i="20"/>
  <c r="AA94" i="20"/>
  <c r="O93" i="20"/>
  <c r="O92" i="20"/>
  <c r="O91" i="20"/>
  <c r="O89" i="20"/>
  <c r="O88" i="20"/>
  <c r="O94" i="20" s="1"/>
  <c r="O95" i="20" s="1"/>
  <c r="L93" i="20"/>
  <c r="L92" i="20"/>
  <c r="L91" i="20"/>
  <c r="L89" i="20"/>
  <c r="L88" i="20"/>
  <c r="L94" i="20" s="1"/>
  <c r="L95" i="20" s="1"/>
  <c r="I91" i="20"/>
  <c r="I89" i="20"/>
  <c r="I88" i="20"/>
  <c r="I94" i="20" s="1"/>
  <c r="I95" i="20" s="1"/>
  <c r="Z85" i="20"/>
  <c r="L84" i="20"/>
  <c r="O82" i="20"/>
  <c r="O81" i="20"/>
  <c r="L80" i="20"/>
  <c r="L79" i="20"/>
  <c r="L70" i="20"/>
  <c r="O66" i="20"/>
  <c r="O64" i="20"/>
  <c r="O85" i="20" s="1"/>
  <c r="L66" i="20"/>
  <c r="I76" i="20"/>
  <c r="I74" i="20"/>
  <c r="I73" i="20"/>
  <c r="I70" i="20"/>
  <c r="I67" i="20"/>
  <c r="I66" i="20"/>
  <c r="I65" i="20"/>
  <c r="I64" i="20"/>
  <c r="I63" i="20"/>
  <c r="O57" i="20"/>
  <c r="O56" i="20"/>
  <c r="L54" i="20"/>
  <c r="L52" i="20"/>
  <c r="L48" i="20"/>
  <c r="O44" i="20"/>
  <c r="L44" i="20"/>
  <c r="L43" i="20"/>
  <c r="L41" i="20"/>
  <c r="O43" i="20"/>
  <c r="O36" i="20"/>
  <c r="O32" i="20"/>
  <c r="O30" i="20"/>
  <c r="O27" i="20"/>
  <c r="O25" i="20"/>
  <c r="L30" i="20"/>
  <c r="L27" i="20"/>
  <c r="L25" i="20"/>
  <c r="L23" i="20"/>
  <c r="L19" i="20"/>
  <c r="I25" i="20"/>
  <c r="I21" i="20"/>
  <c r="I18" i="20"/>
  <c r="O16" i="20"/>
  <c r="O15" i="20"/>
  <c r="L15" i="20"/>
  <c r="I16" i="20"/>
  <c r="I15" i="20"/>
  <c r="N131" i="20"/>
  <c r="AG132" i="20" s="1"/>
  <c r="N106" i="20"/>
  <c r="N94" i="20"/>
  <c r="N85" i="20"/>
  <c r="N62" i="20"/>
  <c r="K106" i="20"/>
  <c r="AD105" i="20" s="1"/>
  <c r="K94" i="20"/>
  <c r="J36" i="20"/>
  <c r="J62" i="20"/>
  <c r="J85" i="20"/>
  <c r="J94" i="20"/>
  <c r="AC95" i="20" s="1"/>
  <c r="J106" i="20"/>
  <c r="AC105" i="20" s="1"/>
  <c r="J131" i="20"/>
  <c r="AC132" i="20" s="1"/>
  <c r="J141" i="20"/>
  <c r="J142" i="20"/>
  <c r="J144" i="20"/>
  <c r="H94" i="20"/>
  <c r="AA89" i="20" s="1"/>
  <c r="H85" i="20"/>
  <c r="M144" i="20"/>
  <c r="M143" i="20"/>
  <c r="M142" i="20"/>
  <c r="M141" i="20"/>
  <c r="G141" i="20"/>
  <c r="G144" i="20"/>
  <c r="G143" i="20"/>
  <c r="G142" i="20"/>
  <c r="M131" i="20"/>
  <c r="G131" i="20"/>
  <c r="Z107" i="20"/>
  <c r="AC108" i="20"/>
  <c r="AF108" i="20"/>
  <c r="Z108" i="20"/>
  <c r="M106" i="20"/>
  <c r="AF105" i="20" s="1"/>
  <c r="G106" i="20"/>
  <c r="AC97" i="20"/>
  <c r="AF97" i="20"/>
  <c r="M94" i="20"/>
  <c r="AF95" i="20" s="1"/>
  <c r="G94" i="20"/>
  <c r="G95" i="20" s="1"/>
  <c r="AC88" i="20"/>
  <c r="AF88" i="20"/>
  <c r="Z88" i="20"/>
  <c r="M85" i="20"/>
  <c r="AF86" i="20" s="1"/>
  <c r="G85" i="20"/>
  <c r="AF63" i="20"/>
  <c r="AC64" i="20"/>
  <c r="AF64" i="20"/>
  <c r="AC65" i="20"/>
  <c r="AF65" i="20"/>
  <c r="G62" i="20"/>
  <c r="M62" i="20"/>
  <c r="AC17" i="20"/>
  <c r="AF17" i="20"/>
  <c r="J35" i="19"/>
  <c r="J135" i="19" s="1"/>
  <c r="L60" i="19"/>
  <c r="K35" i="19"/>
  <c r="K60" i="19" s="1"/>
  <c r="K80" i="19"/>
  <c r="L123" i="19"/>
  <c r="K123" i="19"/>
  <c r="K124" i="19" s="1"/>
  <c r="J123" i="19"/>
  <c r="L100" i="19"/>
  <c r="L124" i="19" s="1"/>
  <c r="K100" i="19"/>
  <c r="J100" i="19"/>
  <c r="I100" i="19"/>
  <c r="I89" i="19"/>
  <c r="I90" i="19" s="1"/>
  <c r="I103" i="19"/>
  <c r="I123" i="19" s="1"/>
  <c r="L89" i="19"/>
  <c r="L90" i="19" s="1"/>
  <c r="K89" i="19"/>
  <c r="K90" i="19" s="1"/>
  <c r="J89" i="19"/>
  <c r="J90" i="19" s="1"/>
  <c r="L80" i="19"/>
  <c r="L81" i="19" s="1"/>
  <c r="J80" i="19"/>
  <c r="I38" i="19"/>
  <c r="I21" i="19"/>
  <c r="L137" i="19"/>
  <c r="K137" i="19"/>
  <c r="J136" i="19"/>
  <c r="L135" i="19"/>
  <c r="L134" i="19"/>
  <c r="K134" i="19"/>
  <c r="J134" i="19"/>
  <c r="I29" i="19"/>
  <c r="I25" i="19"/>
  <c r="I23" i="19"/>
  <c r="J137" i="19"/>
  <c r="L136" i="19"/>
  <c r="K136" i="19"/>
  <c r="I67" i="19"/>
  <c r="I80" i="19" s="1"/>
  <c r="I136" i="19"/>
  <c r="I135" i="19"/>
  <c r="I36" i="19"/>
  <c r="I137" i="19"/>
  <c r="J124" i="19" l="1"/>
  <c r="AH15" i="20"/>
  <c r="AA16" i="20"/>
  <c r="AA62" i="20"/>
  <c r="AB15" i="20"/>
  <c r="AC62" i="20"/>
  <c r="AC16" i="20"/>
  <c r="AE15" i="20"/>
  <c r="L133" i="19"/>
  <c r="L132" i="19" s="1"/>
  <c r="L138" i="19" s="1"/>
  <c r="O142" i="20"/>
  <c r="AH62" i="20"/>
  <c r="AH16" i="20"/>
  <c r="AD64" i="20"/>
  <c r="AD66" i="20" s="1"/>
  <c r="AD67" i="20" s="1"/>
  <c r="I142" i="20"/>
  <c r="L78" i="20"/>
  <c r="AE85" i="20" s="1"/>
  <c r="AA109" i="20"/>
  <c r="AC89" i="20"/>
  <c r="H106" i="20"/>
  <c r="N132" i="20"/>
  <c r="Z66" i="20"/>
  <c r="Z67" i="20" s="1"/>
  <c r="AE63" i="20"/>
  <c r="Z89" i="20"/>
  <c r="AD18" i="20"/>
  <c r="K135" i="19"/>
  <c r="K133" i="19" s="1"/>
  <c r="K132" i="19" s="1"/>
  <c r="K138" i="19" s="1"/>
  <c r="J60" i="19"/>
  <c r="J81" i="19" s="1"/>
  <c r="L125" i="19"/>
  <c r="L126" i="19" s="1"/>
  <c r="J125" i="19"/>
  <c r="J126" i="19" s="1"/>
  <c r="I124" i="19"/>
  <c r="AF18" i="20"/>
  <c r="AF19" i="20" s="1"/>
  <c r="I60" i="19"/>
  <c r="I81" i="19" s="1"/>
  <c r="I134" i="19"/>
  <c r="I133" i="19" s="1"/>
  <c r="I132" i="19" s="1"/>
  <c r="I138" i="19" s="1"/>
  <c r="AG109" i="20"/>
  <c r="AG110" i="20" s="1"/>
  <c r="K81" i="19"/>
  <c r="J133" i="19"/>
  <c r="J132" i="19" s="1"/>
  <c r="J138" i="19" s="1"/>
  <c r="L64" i="20"/>
  <c r="I27" i="20"/>
  <c r="H95" i="20"/>
  <c r="J95" i="20"/>
  <c r="K125" i="19"/>
  <c r="K126" i="19" s="1"/>
  <c r="G86" i="20"/>
  <c r="O141" i="20"/>
  <c r="O140" i="20" s="1"/>
  <c r="O139" i="20" s="1"/>
  <c r="O145" i="20" s="1"/>
  <c r="AD109" i="20"/>
  <c r="AD110" i="20" s="1"/>
  <c r="I62" i="20"/>
  <c r="AF98" i="20"/>
  <c r="AB63" i="20"/>
  <c r="L63" i="20"/>
  <c r="O62" i="20"/>
  <c r="O86" i="20" s="1"/>
  <c r="L36" i="20"/>
  <c r="AE62" i="20" s="1"/>
  <c r="H144" i="20"/>
  <c r="K141" i="20"/>
  <c r="AC98" i="20"/>
  <c r="AF109" i="20"/>
  <c r="AF110" i="20" s="1"/>
  <c r="H141" i="20"/>
  <c r="H140" i="20" s="1"/>
  <c r="AB65" i="20"/>
  <c r="Z109" i="20"/>
  <c r="Z110" i="20" s="1"/>
  <c r="M95" i="20"/>
  <c r="AF66" i="20"/>
  <c r="AF67" i="20" s="1"/>
  <c r="AD132" i="20"/>
  <c r="AE94" i="20"/>
  <c r="AE95" i="20" s="1"/>
  <c r="AE88" i="20"/>
  <c r="AE89" i="20" s="1"/>
  <c r="AD86" i="20"/>
  <c r="AC66" i="20"/>
  <c r="AC67" i="20" s="1"/>
  <c r="J86" i="20"/>
  <c r="AC86" i="20"/>
  <c r="AB64" i="20"/>
  <c r="AB85" i="20"/>
  <c r="AE64" i="20"/>
  <c r="O132" i="20"/>
  <c r="AB131" i="20"/>
  <c r="AB107" i="20"/>
  <c r="AB109" i="20" s="1"/>
  <c r="AG86" i="20"/>
  <c r="AG67" i="20"/>
  <c r="AA95" i="20"/>
  <c r="AH106" i="20"/>
  <c r="AH105" i="20" s="1"/>
  <c r="AH97" i="20"/>
  <c r="AH98" i="20" s="1"/>
  <c r="AD98" i="20"/>
  <c r="Z95" i="20"/>
  <c r="G132" i="20"/>
  <c r="Z132" i="20"/>
  <c r="N95" i="20"/>
  <c r="AG95" i="20"/>
  <c r="AG89" i="20"/>
  <c r="AH85" i="20"/>
  <c r="AH86" i="20" s="1"/>
  <c r="AH64" i="20"/>
  <c r="AH66" i="20" s="1"/>
  <c r="AH67" i="20" s="1"/>
  <c r="Z86" i="20"/>
  <c r="L132" i="20"/>
  <c r="AH107" i="20"/>
  <c r="AH109" i="20" s="1"/>
  <c r="AH110" i="20" s="1"/>
  <c r="AH131" i="20"/>
  <c r="AH132" i="20" s="1"/>
  <c r="AA97" i="20"/>
  <c r="AA98" i="20" s="1"/>
  <c r="AA106" i="20"/>
  <c r="AA105" i="20" s="1"/>
  <c r="Z98" i="20"/>
  <c r="I36" i="20"/>
  <c r="AB62" i="20" s="1"/>
  <c r="M132" i="20"/>
  <c r="AF132" i="20"/>
  <c r="AG98" i="20"/>
  <c r="AG105" i="20"/>
  <c r="AE106" i="20"/>
  <c r="AE105" i="20" s="1"/>
  <c r="AE97" i="20"/>
  <c r="AE98" i="20" s="1"/>
  <c r="AA65" i="20"/>
  <c r="AA66" i="20" s="1"/>
  <c r="AA67" i="20" s="1"/>
  <c r="AA85" i="20"/>
  <c r="AA86" i="20" s="1"/>
  <c r="Z18" i="20"/>
  <c r="Z19" i="20" s="1"/>
  <c r="AB17" i="20"/>
  <c r="AB94" i="20"/>
  <c r="AB95" i="20" s="1"/>
  <c r="AB88" i="20"/>
  <c r="AB89" i="20" s="1"/>
  <c r="AH94" i="20"/>
  <c r="AH95" i="20" s="1"/>
  <c r="AH88" i="20"/>
  <c r="AH89" i="20" s="1"/>
  <c r="AB106" i="20"/>
  <c r="AB105" i="20" s="1"/>
  <c r="AB97" i="20"/>
  <c r="AB98" i="20" s="1"/>
  <c r="AC109" i="20"/>
  <c r="AC110" i="20" s="1"/>
  <c r="AA18" i="20"/>
  <c r="AA19" i="20" s="1"/>
  <c r="K95" i="20"/>
  <c r="AD89" i="20"/>
  <c r="AD95" i="20"/>
  <c r="AH18" i="20"/>
  <c r="Z105" i="20"/>
  <c r="AE107" i="20"/>
  <c r="AE109" i="20" s="1"/>
  <c r="AE110" i="20" s="1"/>
  <c r="AE131" i="20"/>
  <c r="AE132" i="20" s="1"/>
  <c r="AG18" i="20"/>
  <c r="AG19" i="20" s="1"/>
  <c r="AC18" i="20"/>
  <c r="AC19" i="20" s="1"/>
  <c r="K132" i="20"/>
  <c r="L16" i="20"/>
  <c r="I107" i="20"/>
  <c r="I131" i="20" s="1"/>
  <c r="I132" i="20" s="1"/>
  <c r="AF89" i="20"/>
  <c r="H131" i="20"/>
  <c r="K142" i="20"/>
  <c r="J132" i="20"/>
  <c r="N86" i="20"/>
  <c r="M86" i="20"/>
  <c r="G140" i="20"/>
  <c r="G139" i="20" s="1"/>
  <c r="G145" i="20" s="1"/>
  <c r="H86" i="20"/>
  <c r="I85" i="20"/>
  <c r="I144" i="20"/>
  <c r="J140" i="20"/>
  <c r="J139" i="20" s="1"/>
  <c r="J145" i="20" s="1"/>
  <c r="N140" i="20"/>
  <c r="N139" i="20" s="1"/>
  <c r="N145" i="20" s="1"/>
  <c r="M140" i="20"/>
  <c r="M139" i="20" s="1"/>
  <c r="M145" i="20" s="1"/>
  <c r="I125" i="19" l="1"/>
  <c r="I126" i="19" s="1"/>
  <c r="L142" i="20"/>
  <c r="AE16" i="20"/>
  <c r="AE18" i="20" s="1"/>
  <c r="AB16" i="20"/>
  <c r="AB18" i="20" s="1"/>
  <c r="AB19" i="20" s="1"/>
  <c r="G133" i="20"/>
  <c r="G134" i="20" s="1"/>
  <c r="AD19" i="20"/>
  <c r="AH19" i="20"/>
  <c r="AE66" i="20"/>
  <c r="N133" i="20"/>
  <c r="N134" i="20" s="1"/>
  <c r="J133" i="20"/>
  <c r="J134" i="20" s="1"/>
  <c r="O133" i="20"/>
  <c r="O134" i="20" s="1"/>
  <c r="L85" i="20"/>
  <c r="AE86" i="20" s="1"/>
  <c r="K140" i="20"/>
  <c r="K139" i="20" s="1"/>
  <c r="K145" i="20" s="1"/>
  <c r="I86" i="20"/>
  <c r="I133" i="20" s="1"/>
  <c r="I134" i="20" s="1"/>
  <c r="H139" i="20"/>
  <c r="H145" i="20" s="1"/>
  <c r="L141" i="20"/>
  <c r="L140" i="20" s="1"/>
  <c r="L139" i="20" s="1"/>
  <c r="L145" i="20" s="1"/>
  <c r="AB66" i="20"/>
  <c r="AB67" i="20" s="1"/>
  <c r="AB110" i="20"/>
  <c r="AB132" i="20"/>
  <c r="H132" i="20"/>
  <c r="H133" i="20" s="1"/>
  <c r="H134" i="20" s="1"/>
  <c r="AA132" i="20"/>
  <c r="M133" i="20"/>
  <c r="M134" i="20" s="1"/>
  <c r="AB86" i="20"/>
  <c r="K86" i="20"/>
  <c r="K133" i="20" s="1"/>
  <c r="K134" i="20" s="1"/>
  <c r="I141" i="20"/>
  <c r="I140" i="20" s="1"/>
  <c r="I139" i="20" s="1"/>
  <c r="I145" i="20" s="1"/>
  <c r="AA110" i="20"/>
  <c r="L62" i="20"/>
  <c r="AE67" i="20" l="1"/>
  <c r="L86" i="20"/>
  <c r="L133" i="20" s="1"/>
  <c r="L134" i="20" s="1"/>
  <c r="AE19" i="20"/>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Irma Zukiene</author>
    <author>Rima Ališauskė</author>
  </authors>
  <commentList>
    <comment ref="E1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9" authorId="1" shapeId="0">
      <text>
        <r>
          <rPr>
            <sz val="9"/>
            <color indexed="81"/>
            <rFont val="Tahoma"/>
            <family val="2"/>
            <charset val="186"/>
          </rPr>
          <t xml:space="preserve">P-3.2.3.2.
</t>
        </r>
      </text>
    </comment>
    <comment ref="D21"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1" authorId="1" shapeId="0">
      <text>
        <r>
          <rPr>
            <sz val="9"/>
            <color indexed="81"/>
            <rFont val="Tahoma"/>
            <family val="2"/>
            <charset val="186"/>
          </rPr>
          <t xml:space="preserve">P-3.3.3.1.
</t>
        </r>
      </text>
    </comment>
    <comment ref="E23" authorId="1" shapeId="0">
      <text>
        <r>
          <rPr>
            <sz val="9"/>
            <color indexed="81"/>
            <rFont val="Tahoma"/>
            <family val="2"/>
            <charset val="186"/>
          </rPr>
          <t xml:space="preserve">P-3.3.3.2.;
3.3.3.4.
</t>
        </r>
      </text>
    </comment>
    <comment ref="P27" authorId="1" shapeId="0">
      <text>
        <r>
          <rPr>
            <sz val="9"/>
            <color indexed="81"/>
            <rFont val="Tahoma"/>
            <family val="2"/>
            <charset val="186"/>
          </rPr>
          <t xml:space="preserve">Vėtrungės „Miestų-partnerių sodui" Luiseparke (Manheime) įsigijimas ir išsiuntimas
</t>
        </r>
      </text>
    </comment>
    <comment ref="E32" authorId="3" shapeId="0">
      <text>
        <r>
          <rPr>
            <sz val="9"/>
            <color indexed="81"/>
            <rFont val="Tahoma"/>
            <family val="2"/>
            <charset val="186"/>
          </rPr>
          <t>P-1.2.1.1., 1.2.1.2.</t>
        </r>
      </text>
    </comment>
    <comment ref="E33"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P34" authorId="1" shapeId="0">
      <text>
        <r>
          <rPr>
            <sz val="9"/>
            <color indexed="81"/>
            <rFont val="Tahoma"/>
            <family val="2"/>
            <charset val="186"/>
          </rPr>
          <t xml:space="preserve">Projektą rengia patys investuotojai. Savivaldybė mokės už rangos darbus. 
</t>
        </r>
      </text>
    </comment>
    <comment ref="E35" authorId="1" shapeId="0">
      <text>
        <r>
          <rPr>
            <sz val="9"/>
            <color indexed="81"/>
            <rFont val="Tahoma"/>
            <family val="2"/>
            <charset val="186"/>
          </rPr>
          <t xml:space="preserve">P-3.2.1.1.
</t>
        </r>
      </text>
    </comment>
    <comment ref="Q36"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S36"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T36" authorId="1" shapeId="0">
      <text>
        <r>
          <rPr>
            <sz val="9"/>
            <color indexed="81"/>
            <rFont val="Tahoma"/>
            <family val="2"/>
            <charset val="186"/>
          </rPr>
          <t xml:space="preserve">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 
</t>
        </r>
        <r>
          <rPr>
            <b/>
            <sz val="9"/>
            <color indexed="81"/>
            <rFont val="Tahoma"/>
            <family val="2"/>
            <charset val="186"/>
          </rPr>
          <t xml:space="preserve">d) teritorijos tarp Taikos pr., Kauno g., Šilutės pl. ir Paryžiaus Komunos g. detaliojo plano korektūros suplanuotos teritorijos dalyje – žemės sklypui, detaliajame plane pažymėtam Nr. 86 parengimas. </t>
        </r>
      </text>
    </comment>
    <comment ref="U36"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P41"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P42" authorId="1" shapeId="0">
      <text>
        <r>
          <rPr>
            <sz val="9"/>
            <color indexed="81"/>
            <rFont val="Tahoma"/>
            <family val="2"/>
            <charset val="186"/>
          </rPr>
          <t xml:space="preserve">Projekto pradžia 2023 m. 
</t>
        </r>
      </text>
    </comment>
    <comment ref="D44"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4"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P44" authorId="1" shapeId="0">
      <text>
        <r>
          <rPr>
            <sz val="9"/>
            <color indexed="81"/>
            <rFont val="Tahoma"/>
            <family val="2"/>
            <charset val="186"/>
          </rPr>
          <t xml:space="preserve">Naujų kapinių teritorijai pagal galimybių studijos papildymo rezultatus
</t>
        </r>
      </text>
    </comment>
    <comment ref="E45" authorId="1" shapeId="0">
      <text>
        <r>
          <rPr>
            <sz val="9"/>
            <color indexed="81"/>
            <rFont val="Tahoma"/>
            <family val="2"/>
            <charset val="186"/>
          </rPr>
          <t>P-3.2.2.6</t>
        </r>
      </text>
    </comment>
    <comment ref="E48" authorId="3" shapeId="0">
      <text>
        <r>
          <rPr>
            <sz val="9"/>
            <color indexed="81"/>
            <rFont val="Tahoma"/>
            <family val="2"/>
            <charset val="186"/>
          </rPr>
          <t>P-1.2.1.1., 1.2.1.2.</t>
        </r>
      </text>
    </comment>
    <comment ref="E49"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2" authorId="3" shapeId="0">
      <text>
        <r>
          <rPr>
            <sz val="9"/>
            <color indexed="81"/>
            <rFont val="Tahoma"/>
            <family val="2"/>
            <charset val="186"/>
          </rPr>
          <t>P-1.1.1.6-2 
2020-2027 SPP</t>
        </r>
      </text>
    </comment>
    <comment ref="E54" authorId="3" shapeId="0">
      <text>
        <r>
          <rPr>
            <sz val="10"/>
            <rFont val="Arial"/>
            <family val="2"/>
            <charset val="186"/>
          </rPr>
          <t>Pagal Bendrojo plano, patvirtinto 2021. 09.30 sprendimu T2-191, sprendinius.
2021-2030 m. KSP nėra įtraukta</t>
        </r>
      </text>
    </comment>
    <comment ref="P60" authorId="1" shapeId="0">
      <text>
        <r>
          <rPr>
            <sz val="9"/>
            <color indexed="81"/>
            <rFont val="Tahoma"/>
            <family val="2"/>
            <charset val="186"/>
          </rPr>
          <t>Pradedamas 2025 m., baigiamas 2026 m.</t>
        </r>
      </text>
    </comment>
    <comment ref="E66" authorId="3" shapeId="0">
      <text>
        <r>
          <rPr>
            <sz val="9"/>
            <color indexed="81"/>
            <rFont val="Tahoma"/>
            <family val="2"/>
            <charset val="186"/>
          </rPr>
          <t>P-3.2.2.1.</t>
        </r>
      </text>
    </comment>
    <comment ref="Q70"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R70" authorId="5" shapeId="0">
      <text>
        <r>
          <rPr>
            <b/>
            <sz val="9"/>
            <color indexed="81"/>
            <rFont val="Tahoma"/>
            <family val="2"/>
            <charset val="186"/>
          </rPr>
          <t xml:space="preserve">Sąnaudų ir naudos analizė:
</t>
        </r>
        <r>
          <rPr>
            <sz val="9"/>
            <color indexed="81"/>
            <rFont val="Tahoma"/>
            <family val="2"/>
            <charset val="186"/>
          </rPr>
          <t xml:space="preserve">1. Žemės, reikalingos Arimų g. rekonstrukcijai  nuo Liepų g. iki Girdavos g.
</t>
        </r>
        <r>
          <rPr>
            <b/>
            <sz val="9"/>
            <color indexed="81"/>
            <rFont val="Tahoma"/>
            <family val="2"/>
            <charset val="186"/>
          </rPr>
          <t>Turto vertės nustatymas:</t>
        </r>
        <r>
          <rPr>
            <sz val="9"/>
            <color indexed="81"/>
            <rFont val="Tahoma"/>
            <family val="2"/>
            <charset val="186"/>
          </rPr>
          <t xml:space="preserve">
2.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3. Nemuno g. 113-133.
4. Jungties su Žaliuoju slėniu sklypas.</t>
        </r>
      </text>
    </comment>
    <comment ref="E89" authorId="3" shapeId="0">
      <text>
        <r>
          <rPr>
            <sz val="9"/>
            <color indexed="81"/>
            <rFont val="Tahoma"/>
            <family val="2"/>
            <charset val="186"/>
          </rPr>
          <t>P-2.6.1.5; 3.3.5.4</t>
        </r>
      </text>
    </comment>
    <comment ref="E109" authorId="3" shapeId="0">
      <text>
        <r>
          <rPr>
            <sz val="9"/>
            <color indexed="81"/>
            <rFont val="Tahoma"/>
            <family val="2"/>
            <charset val="186"/>
          </rPr>
          <t>P-3.2.3.5.</t>
        </r>
      </text>
    </comment>
    <comment ref="E112"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13"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13"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Q113"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15" authorId="1" shapeId="0">
      <text>
        <r>
          <rPr>
            <sz val="9"/>
            <color indexed="81"/>
            <rFont val="Tahoma"/>
            <family val="2"/>
            <charset val="186"/>
          </rPr>
          <t xml:space="preserve">P-3.2.3.2.
</t>
        </r>
      </text>
    </comment>
    <comment ref="E1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8" authorId="0" shapeId="0">
      <text>
        <r>
          <rPr>
            <sz val="9"/>
            <color indexed="81"/>
            <rFont val="Tahoma"/>
            <family val="2"/>
            <charset val="186"/>
          </rPr>
          <t>P-3.2.3.4.
2020-2026</t>
        </r>
      </text>
    </comment>
    <comment ref="E12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21" authorId="0" shapeId="0">
      <text>
        <r>
          <rPr>
            <sz val="9"/>
            <color indexed="81"/>
            <rFont val="Tahoma"/>
            <family val="2"/>
            <charset val="186"/>
          </rPr>
          <t>P-3.2.3.6.
2020-2030</t>
        </r>
      </text>
    </comment>
    <comment ref="E123" authorId="0" shapeId="0">
      <text>
        <r>
          <rPr>
            <sz val="9"/>
            <color indexed="81"/>
            <rFont val="Tahoma"/>
            <family val="2"/>
            <charset val="186"/>
          </rPr>
          <t xml:space="preserve">P-1.2.1.1.
P-1.2.1.2.
</t>
        </r>
      </text>
    </comment>
    <comment ref="E125" authorId="0" shapeId="0">
      <text>
        <r>
          <rPr>
            <sz val="9"/>
            <color indexed="81"/>
            <rFont val="Tahoma"/>
            <family val="2"/>
            <charset val="186"/>
          </rPr>
          <t>P-3.2.3.6.
2024-2030</t>
        </r>
      </text>
    </comment>
    <comment ref="P12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27" authorId="6" shapeId="0">
      <text>
        <r>
          <rPr>
            <sz val="9"/>
            <color indexed="81"/>
            <rFont val="Tahoma"/>
            <family val="2"/>
            <charset val="186"/>
          </rPr>
          <t>3.2.3.1.
2025-2026</t>
        </r>
      </text>
    </comment>
  </commentList>
</comments>
</file>

<file path=xl/sharedStrings.xml><?xml version="1.0" encoding="utf-8"?>
<sst xmlns="http://schemas.openxmlformats.org/spreadsheetml/2006/main" count="747" uniqueCount="238">
  <si>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</si>
  <si>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</si>
  <si>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</si>
  <si>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</si>
  <si>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</si>
  <si>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</si>
  <si>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</si>
  <si>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</si>
  <si>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</si>
  <si>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</si>
  <si>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</si>
  <si>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</si>
  <si>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</si>
  <si>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</si>
  <si>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</si>
  <si>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</si>
  <si>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</si>
  <si>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</si>
  <si>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</si>
  <si>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</si>
  <si>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</si>
  <si>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</si>
  <si>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</si>
  <si>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</si>
  <si>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</si>
  <si>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</si>
  <si>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</si>
  <si>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</si>
  <si>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</si>
  <si>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</si>
  <si>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</si>
  <si>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</si>
  <si>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</si>
  <si>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</si>
  <si>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</si>
  <si>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</si>
  <si>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</si>
  <si>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</si>
  <si>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</si>
  <si>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</si>
  <si>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</si>
  <si>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</si>
  <si>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</si>
  <si>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</si>
  <si>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</si>
  <si>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</si>
  <si>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</si>
  <si>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</si>
  <si>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</si>
  <si>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</si>
  <si>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</si>
  <si>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</si>
  <si>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</si>
  <si>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</si>
  <si>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</si>
  <si>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</si>
  <si>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</si>
  <si>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</si>
  <si>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</si>
  <si>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</si>
  <si>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</si>
  <si>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</si>
  <si>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</si>
  <si>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</si>
  <si>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</si>
  <si>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</si>
  <si>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</si>
  <si>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</si>
  <si>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</si>
  <si>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</si>
  <si>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</si>
  <si>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</si>
  <si>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</si>
  <si>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</si>
  <si>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</si>
  <si>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</si>
  <si>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</si>
  <si>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</si>
  <si>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</si>
  <si>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</si>
  <si>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</si>
  <si>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</si>
  <si>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</si>
  <si>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</si>
  <si>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</si>
  <si>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</si>
  <si>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</si>
  <si>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</si>
  <si>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</si>
  <si>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</si>
  <si>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</si>
  <si>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</si>
  <si>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</si>
  <si>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</si>
  <si>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</si>
  <si>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</si>
  <si>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</si>
  <si>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</si>
  <si>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</si>
  <si>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</si>
  <si>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</si>
  <si>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</si>
  <si>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</si>
  <si>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</si>
  <si>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</si>
  <si>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</si>
  <si>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</si>
  <si>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</si>
  <si>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</si>
  <si>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</si>
  <si>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</si>
  <si>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</si>
  <si>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</si>
  <si>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</si>
  <si>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</si>
  <si>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</si>
  <si>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</si>
  <si>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</si>
  <si>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</si>
  <si>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</si>
  <si>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</si>
  <si>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</si>
  <si>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</si>
  <si>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</si>
  <si>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</si>
  <si>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</si>
  <si>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</si>
  <si>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</si>
  <si>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</si>
  <si>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</si>
  <si>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</si>
  <si>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</si>
  <si>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</si>
  <si>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</si>
  <si>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</si>
  <si>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</si>
  <si>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</si>
  <si>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</si>
  <si>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</si>
  <si>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</si>
  <si>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</si>
  <si>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</si>
  <si>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</si>
  <si>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</si>
  <si>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</si>
  <si>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</si>
  <si>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</si>
  <si>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</si>
  <si>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</si>
  <si>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</si>
  <si>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</si>
  <si>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</si>
  <si>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</si>
  <si>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</si>
  <si>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</si>
  <si>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</si>
  <si>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</si>
  <si>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</si>
  <si>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</si>
  <si>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</si>
  <si>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</si>
  <si>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</si>
  <si>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</si>
  <si>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</si>
  <si>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</si>
  <si>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</si>
  <si>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</si>
  <si>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</si>
  <si>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</si>
  <si>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</si>
  <si>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</si>
  <si>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</si>
  <si>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</si>
  <si>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</si>
  <si>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</si>
  <si>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</si>
  <si>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</si>
  <si>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</si>
  <si>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</si>
  <si>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</si>
  <si>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</si>
  <si>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</si>
  <si>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</si>
  <si>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</si>
  <si>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</si>
  <si>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</si>
  <si>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</si>
  <si>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</si>
  <si>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</si>
  <si>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</si>
  <si>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</si>
  <si>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</si>
  <si>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</si>
  <si>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</si>
  <si>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</si>
  <si>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</si>
  <si>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</si>
  <si>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</si>
  <si>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</si>
  <si>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</si>
  <si>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P
N</t>
  </si>
  <si>
    <t>* N – nauja priemonė, T – tęstinė priemonė, I – investicijų projektas.</t>
  </si>
  <si>
    <t>Skirtumas</t>
  </si>
  <si>
    <t>Siūlomas keisti</t>
  </si>
  <si>
    <t>Keitimo priežastis</t>
  </si>
  <si>
    <t>Lyginamasis variantas</t>
  </si>
  <si>
    <t>Lėšų poreikis biudžetiniams 
2023-iesiems metams</t>
  </si>
  <si>
    <t>Siūlomas keisti lėšų poreikis
biudžetiniams 2023-iesiems metams</t>
  </si>
  <si>
    <t>kontrolė</t>
  </si>
  <si>
    <t>Siūlomas keisti lėšų poreikis biudžetiniams 2023-iesiems metams</t>
  </si>
  <si>
    <t>Siūlomas keisti 2024-iųjų metų lėšų projektas</t>
  </si>
  <si>
    <t>Siūlomas keisti 2025-iųjų metų lėšų projektas</t>
  </si>
  <si>
    <t>Siūlomas keisti 2024-ųjų metų lėšų projektas</t>
  </si>
  <si>
    <t>Siūlomas keisti 2025-ųjų metų lėšų projektas</t>
  </si>
  <si>
    <t>Sutrumpinto Bendrojo plano leidinio išleidimas (su maketavimo paslaugomis), vnt.</t>
  </si>
  <si>
    <t>Pastatų fasadų tvarkymo rėmimo viešinimas</t>
  </si>
  <si>
    <t>Pastatų fasadų tvarkymo rėmimas</t>
  </si>
  <si>
    <t xml:space="preserve">Parengtas tvarkos aprašas, vnt. </t>
  </si>
  <si>
    <t xml:space="preserve">Sutvarkyta fasadų, vnt. </t>
  </si>
  <si>
    <t>Parengtas aprašas, vnt.</t>
  </si>
  <si>
    <t>Pastatų fasadų tvarkymo rėmimo sklaidos kampanijos organizavimo paslauga, vnt.</t>
  </si>
  <si>
    <t>Parengtas  planas, vnt.</t>
  </si>
  <si>
    <t>Atsinaujinančių išteklių energijos naudojimo plėtros veiksmų plano parengimas</t>
  </si>
  <si>
    <t>Naujų takų, dviračių stovų, suoliukų, stendų įrengimo Pakrantės baterijos „Memel-Sud“ (Kopgalio baterijos) teritorijoje aprašo parengimas</t>
  </si>
  <si>
    <t xml:space="preserve">Parengtas detalusis planas, vnt.  </t>
  </si>
  <si>
    <t>Prisidėjimas prie Klaipėdos pietinės uosto dalies sausumos susisiekimo mazgo galimybių studijos parengimo</t>
  </si>
  <si>
    <r>
      <t xml:space="preserve">Siūloma </t>
    </r>
    <r>
      <rPr>
        <b/>
        <sz val="10"/>
        <rFont val="Times New Roman"/>
        <family val="1"/>
        <charset val="186"/>
      </rPr>
      <t>įtraukti naują papriemonę,</t>
    </r>
    <r>
      <rPr>
        <sz val="10"/>
        <rFont val="Times New Roman"/>
        <family val="1"/>
        <charset val="186"/>
      </rPr>
      <t xml:space="preserve"> atsižvelgiant į 2023-08-09 vykusio Stateginio planavimo darbo grupės posėdžio protokolo Nr. STR3-24 nutarimą dėl naujos priemonės įtraukimo į 2023–2025 m. strateginį veiklos planą, siekiant numatyti 40,0 tūkst. Eur  prisidėjimą 2024 m. prie Klaipėdos pietinės uosto dalies sausumos susisiekimo mazgo galimybių alternatyvų sąnaudų ir naudos analizės parengimo.  </t>
    </r>
  </si>
  <si>
    <r>
      <t>Siūloma</t>
    </r>
    <r>
      <rPr>
        <b/>
        <sz val="10"/>
        <rFont val="Times New Roman"/>
        <family val="1"/>
        <charset val="186"/>
      </rPr>
      <t xml:space="preserve"> mažinti </t>
    </r>
    <r>
      <rPr>
        <sz val="10"/>
        <rFont val="Times New Roman"/>
        <family val="1"/>
        <charset val="186"/>
      </rPr>
      <t xml:space="preserve">finansavimo apimtį </t>
    </r>
    <r>
      <rPr>
        <b/>
        <sz val="10"/>
        <rFont val="Times New Roman"/>
        <family val="1"/>
        <charset val="186"/>
      </rPr>
      <t>1,9 tūkst. Eur</t>
    </r>
    <r>
      <rPr>
        <sz val="10"/>
        <rFont val="Times New Roman"/>
        <family val="1"/>
        <charset val="186"/>
      </rPr>
      <t xml:space="preserve"> (SB) 2023 m., nes įvykus archeologinių tyrimų (Smeltės kapinių) viešajam pirkimui, paslauga nupirkta pigiau, nei planuota.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</si>
  <si>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28,2 tūkst. Eur</t>
    </r>
    <r>
      <rPr>
        <sz val="10"/>
        <rFont val="Times New Roman"/>
        <family val="1"/>
        <charset val="186"/>
      </rPr>
      <t xml:space="preserve"> (SB(ŽPL)) 2023 m. ir </t>
    </r>
    <r>
      <rPr>
        <b/>
        <sz val="10"/>
        <rFont val="Times New Roman"/>
        <family val="1"/>
        <charset val="186"/>
      </rPr>
      <t xml:space="preserve">36,8 tūkst. Eur </t>
    </r>
    <r>
      <rPr>
        <sz val="10"/>
        <rFont val="Times New Roman"/>
        <family val="1"/>
        <charset val="186"/>
      </rPr>
      <t xml:space="preserve">(SB(ŽP)) 2025 m., nes Klaipėdos miesto bendrajame plane Smiltynė nurodyta kaip kurortinė vietovė, teritorijos ribos nustatytos. Teisės aktai šiuo metu nebenumato prievolės rengti vietovės lygmens bendrąjį planą kurortinės vietovės įsteigimui, todėl šiuo metu, nustatant statusą, vietovės lygmens bendrojo plano  rengimas nėra aktualus.
</t>
    </r>
    <r>
      <rPr>
        <b/>
        <sz val="10"/>
        <rFont val="Times New Roman"/>
        <family val="1"/>
        <charset val="186"/>
      </rPr>
      <t>113,2 tūkst. Eur</t>
    </r>
    <r>
      <rPr>
        <sz val="10"/>
        <rFont val="Times New Roman"/>
        <family val="1"/>
        <charset val="186"/>
      </rPr>
      <t xml:space="preserve"> neperskirstomi, atsižvelgiant į patvirtintą 2025 m. žemės pardavimo pajamų planą.</t>
    </r>
  </si>
  <si>
    <t>Parengta galimybių studija (bendrai su kitomis institucijomis), vnt.</t>
  </si>
  <si>
    <r>
      <t xml:space="preserve">Siūloma </t>
    </r>
    <r>
      <rPr>
        <b/>
        <sz val="10"/>
        <rFont val="Times New Roman"/>
        <family val="1"/>
        <charset val="186"/>
      </rPr>
      <t>koreguoti rodiklio reikšmę</t>
    </r>
    <r>
      <rPr>
        <sz val="10"/>
        <rFont val="Times New Roman"/>
        <family val="1"/>
        <charset val="186"/>
      </rPr>
      <t xml:space="preserve">, nes rodiklis šiais metais nebus pasiektas. Techninį projektą yra pavesta parengti UAB „Memelio miestas“, Memelio miesto teritorijos nekilnojamojo turto vystytojui, kuris dar nėra pasirašęs sutarties su techninio projekto rengėju, nes buvo laukiama Savivaldybės pozicijos ir poreikio techninio projekto apimčiai. Prognozuojama, kad projektavimas truks iki 2024 m. rugpjūčio mėn. </t>
    </r>
  </si>
  <si>
    <r>
      <t>Siūloma</t>
    </r>
    <r>
      <rPr>
        <b/>
        <sz val="10"/>
        <rFont val="Times New Roman"/>
        <family val="1"/>
        <charset val="186"/>
      </rPr>
      <t xml:space="preserve"> didinti </t>
    </r>
    <r>
      <rPr>
        <sz val="10"/>
        <rFont val="Times New Roman"/>
        <family val="1"/>
        <charset val="186"/>
      </rPr>
      <t xml:space="preserve">finansavimo apimtį </t>
    </r>
    <r>
      <rPr>
        <b/>
        <sz val="10"/>
        <rFont val="Times New Roman"/>
        <family val="1"/>
        <charset val="186"/>
      </rPr>
      <t>35,0 tūkst. Eur</t>
    </r>
    <r>
      <rPr>
        <sz val="10"/>
        <rFont val="Times New Roman"/>
        <family val="1"/>
        <charset val="186"/>
      </rPr>
      <t xml:space="preserve"> (SB) 2024 m. dėl teritorijos tarp Taikos pr., Kauno g., Šilutės pl. ir Paryžiaus Komunos g. detaliojo plano korektūros parengimo suplanuotos teritorijos dalyje, sklypui detaliajame plane pažymėtam Nr. 86, atsižvelgiant į 2023-08-11 vykusio einamųjų klausimų pasitarimo protokolinį pavedimą (protokolo Nr. AM1-254), dėl gyventojų skundų, kad dėl žemės sklypo Taikos pr. 47 detaliojo plano sprendinių gyvenamųjų namų teritorijoje sumažėja parkavimo vietų, komplikuojasi transporto judėjimo klausimai. </t>
    </r>
  </si>
  <si>
    <r>
      <t xml:space="preserve">Siūloma įtraukti </t>
    </r>
    <r>
      <rPr>
        <b/>
        <sz val="10"/>
        <rFont val="Times New Roman"/>
        <family val="1"/>
        <charset val="186"/>
      </rPr>
      <t>naują papriemonę</t>
    </r>
    <r>
      <rPr>
        <sz val="10"/>
        <rFont val="Times New Roman"/>
        <family val="1"/>
        <charset val="186"/>
      </rPr>
      <t xml:space="preserve">,  atsižvelgiant į 2023-08-11 vykusio einamųjų klausimų pasitarimo protokolinį pavedimą (protokolo Nr. AM1-254), siekiant, kad nagrinėjami rajonai būtų planuojami kompleksiškai pagal architektūrinio konkurso būdu parinktas koncepcijas ir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70,0 tūkst. Eur</t>
    </r>
    <r>
      <rPr>
        <sz val="10"/>
        <rFont val="Times New Roman"/>
        <family val="1"/>
        <charset val="186"/>
      </rPr>
      <t xml:space="preserve"> (SB) 2024 m., </t>
    </r>
    <r>
      <rPr>
        <b/>
        <sz val="10"/>
        <rFont val="Times New Roman"/>
        <family val="1"/>
        <charset val="186"/>
      </rPr>
      <t xml:space="preserve">36,8 tūkst. Eur </t>
    </r>
    <r>
      <rPr>
        <sz val="10"/>
        <rFont val="Times New Roman"/>
        <family val="1"/>
        <charset val="186"/>
      </rPr>
      <t xml:space="preserve"> (SB(ŽP)) 2025 m.</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</si>
  <si>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2,0 tūkst. Eur</t>
    </r>
    <r>
      <rPr>
        <sz val="10"/>
        <rFont val="Times New Roman"/>
        <family val="1"/>
        <charset val="186"/>
      </rPr>
      <t xml:space="preserve"> (SB) 2023 m., atitinkamai </t>
    </r>
    <r>
      <rPr>
        <b/>
        <sz val="10"/>
        <rFont val="Times New Roman"/>
        <family val="1"/>
        <charset val="186"/>
      </rPr>
      <t xml:space="preserve"> didinant</t>
    </r>
    <r>
      <rPr>
        <sz val="10"/>
        <rFont val="Times New Roman"/>
        <family val="1"/>
        <charset val="186"/>
      </rPr>
      <t xml:space="preserve"> 2024 m., nes užsitęsus viešojo pirkimo procedūroms, šiais metais bus mažiau  atlikta paimamo visuomenės poreikiams turto sąnaudų ir naudos analizių. Lėšų poreikis kitiems metams bus tikslinamas, rengiant 2024–2026 m. SVP.</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</si>
  <si>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8,2 tūkst. Eur</t>
    </r>
    <r>
      <rPr>
        <sz val="10"/>
        <rFont val="Times New Roman"/>
        <family val="1"/>
        <charset val="186"/>
      </rPr>
      <t xml:space="preserve"> (SB(ŽPL)) 2023 m., nes  už paimamą turtą Nemuno g. 113-133 atliktas turto vertinimas, pasirašytos sutartys su savininkais ir vykdomi projekto rengimo darbai, tačiau iki metų pabaigos Nacionalinėje žemės tarnyboje nebus priimtas sprendimas dėl žemės paėmimo visuomenės poreikiams, todėl kompensacijos nebus pradėtos mokėti šiais metais ir perkeliamos į 2024 m. 
</t>
    </r>
    <r>
      <rPr>
        <b/>
        <sz val="10"/>
        <rFont val="Times New Roman"/>
        <family val="1"/>
        <charset val="186"/>
      </rPr>
      <t>214,2 tūkst. Eur (SB(ŽP))</t>
    </r>
    <r>
      <rPr>
        <sz val="10"/>
        <rFont val="Times New Roman"/>
        <family val="1"/>
        <charset val="186"/>
      </rPr>
      <t xml:space="preserve"> 2023 m. neperskirstomi, kadangi nevykdomas Žemės pardavimo pajamų planas.</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</si>
  <si>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20,0 tūkst. Eur</t>
    </r>
    <r>
      <rPr>
        <sz val="10"/>
        <rFont val="Times New Roman"/>
        <family val="1"/>
        <charset val="186"/>
      </rPr>
      <t xml:space="preserve"> (SB) 2023 m., didinant </t>
    </r>
    <r>
      <rPr>
        <b/>
        <sz val="10"/>
        <rFont val="Times New Roman"/>
        <family val="1"/>
        <charset val="186"/>
      </rPr>
      <t>22,0 tūkst. Eur</t>
    </r>
    <r>
      <rPr>
        <sz val="10"/>
        <rFont val="Times New Roman"/>
        <family val="1"/>
        <charset val="186"/>
      </rPr>
      <t xml:space="preserve"> 2024 m. 
Papildomų 2,0 tūkst. Eur 2024 m. reikia dėl statinio bendrosios ekspertizės įsigijimo, nes vadovaujantis Statybos įstatymo 34 str., statinio, kurio projektavimas finansuojamas savivaldybės biudžeto lėšomis, projekto ekspertizė yra privaloma. Sutartį su rangovu UAB „Klaipėdos projektas“ 2022 m. pavyko pasirašyti tik po pakartotinų viešojo pirkimo procedūrų (neatsirado dalyvių), kurių metu teko didinti projektavimo kainą ir išnaudoti visas priemonei skirtas lėšas, nepaliekant rezervo ekspertizės atlikimui. 
Priemonės vykdymas perkeliamas į 2024 m. I ketv., nes pasirenkant menininkų Klemencovų pasiūlytą kapinių meninį akcentą, projekto konstrukcijų dalies parengimui (meninio akcento pagrindo įrengimui), prireikė atlikti geologinius tyrimus. Prieš atliekant geologinius tyrimus (darant gręžinius), iškilo būtinybė atlikti archeologinius tyrimus. KPD leidimą tyrimams dėl vidinių administravimo resursų trūkumo išdavė tik po 2 mėnesių. Sutartis su projekto rengimo rangovais pasirašyta  iki 2023-12-25 su galimybe pratęsti dar 2 mėn. Dėl aukščiau išvardintų priežasčių projekto rengimo sutartį planuojama pratęsti iki 2024-02-25.</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</si>
  <si>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10,7 tūkst. Eur</t>
    </r>
    <r>
      <rPr>
        <sz val="10"/>
        <rFont val="Times New Roman"/>
        <family val="1"/>
        <charset val="186"/>
      </rPr>
      <t xml:space="preserve"> (SB(ŽPL)) 2023 m., atitinkamai </t>
    </r>
    <r>
      <rPr>
        <b/>
        <sz val="10"/>
        <rFont val="Times New Roman"/>
        <family val="1"/>
        <charset val="186"/>
      </rPr>
      <t>didinant</t>
    </r>
    <r>
      <rPr>
        <sz val="10"/>
        <rFont val="Times New Roman"/>
        <family val="1"/>
        <charset val="186"/>
      </rPr>
      <t xml:space="preserve"> </t>
    </r>
    <r>
      <rPr>
        <b/>
        <sz val="10"/>
        <rFont val="Times New Roman"/>
        <family val="1"/>
        <charset val="186"/>
      </rPr>
      <t xml:space="preserve">10,7 tūkst. Eur </t>
    </r>
    <r>
      <rPr>
        <sz val="10"/>
        <rFont val="Times New Roman"/>
        <family val="1"/>
        <charset val="186"/>
      </rPr>
      <t>(SB) 2024 m., nes buvo planuota 2023 m. atlikti 45 proc. sutartinių darbų, tačiau užsitęsus detaliojo plano pirkimo procedūroms, sutartis bus pasirašoma tik spalio pabaigoje ir lėšos šiais metais nebus panaudotos.</t>
    </r>
  </si>
  <si>
    <t>Teritorijos, pagal Bendrojo plano sprendinius patenkančios į 9.1, 9.2, 9.3, 9.4, 9.8 ir  9.9 nagrinėjamus rajonus,  detaliųjų planų parengimas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</si>
</sst>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6"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11"/>
      <name val="Calibri"/>
      <family val="2"/>
      <charset val="186"/>
      <scheme val="minor"/>
    </font>
    <font>
      <b/>
      <sz val="10"/>
      <color rgb="FFFF0000"/>
      <name val="Times New Roman"/>
      <family val="1"/>
      <charset val="186"/>
    </font>
    <font>
      <sz val="11"/>
      <color rgb="FFFF0000"/>
      <name val="Times New Roman"/>
      <family val="1"/>
      <charset val="186"/>
    </font>
    <font>
      <sz val="10"/>
      <color rgb="FFFF0000"/>
      <name val="Arial"/>
      <family val="2"/>
      <charset val="186"/>
    </font>
    <font>
      <sz val="8"/>
      <color rgb="FFFF0000"/>
      <name val="Times New Roman"/>
      <family val="1"/>
    </font>
    <font>
      <sz val="10"/>
      <color rgb="FFFF0000"/>
      <name val="Times New Roman"/>
      <family val="1"/>
    </font>
    <font>
      <strike/>
      <sz val="10"/>
      <color rgb="FFFF0000"/>
      <name val="Times New Roman"/>
      <family val="1"/>
      <charset val="186"/>
    </font>
    <font>
      <sz val="12"/>
      <color theme="0"/>
      <name val="Times New Roman"/>
      <family val="1"/>
      <charset val="186"/>
    </font>
    <font>
      <sz val="10"/>
      <color theme="0"/>
      <name val="Times New Roman"/>
      <family val="1"/>
      <charset val="186"/>
    </font>
    <font>
      <sz val="10"/>
      <color theme="0"/>
      <name val="Arial"/>
      <family val="2"/>
      <charset val="186"/>
    </font>
    <font>
      <u/>
      <sz val="10"/>
      <name val="Times New Roman"/>
      <family val="1"/>
      <charset val="186"/>
    </font>
    <font>
      <sz val="12"/>
      <color rgb="FFFF0000"/>
      <name val="Times New Roman"/>
      <family val="1"/>
      <charset val="186"/>
    </font>
    <font>
      <b/>
      <sz val="12"/>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hair">
        <color indexed="64"/>
      </bottom>
      <diagonal/>
    </border>
  </borders>
  <cellStyleXfs count="2">
    <xf numFmtId="0" fontId="0" fillId="0" borderId="0"/>
    <xf numFmtId="0" fontId="3" fillId="0" borderId="0"/>
  </cellStyleXfs>
  <cellXfs count="1854">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18"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6" borderId="6" xfId="0"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0" borderId="6" xfId="0" applyFont="1" applyBorder="1" applyAlignment="1">
      <alignment vertical="top"/>
    </xf>
    <xf numFmtId="165" fontId="1" fillId="6" borderId="60" xfId="0" applyNumberFormat="1" applyFont="1" applyFill="1" applyBorder="1" applyAlignment="1">
      <alignment horizontal="center" vertical="top"/>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3" fontId="1" fillId="6" borderId="10" xfId="0" applyNumberFormat="1" applyFont="1" applyFill="1" applyBorder="1" applyAlignment="1">
      <alignment horizontal="center" vertical="top" wrapText="1"/>
    </xf>
    <xf numFmtId="3" fontId="1" fillId="6" borderId="1" xfId="0" applyNumberFormat="1" applyFont="1" applyFill="1" applyBorder="1" applyAlignment="1">
      <alignment vertical="top" wrapText="1"/>
    </xf>
    <xf numFmtId="165" fontId="1" fillId="6" borderId="114"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0" fontId="3" fillId="6" borderId="3" xfId="0" applyFont="1" applyFill="1" applyBorder="1" applyAlignment="1">
      <alignment horizontal="justify" vertical="top"/>
    </xf>
    <xf numFmtId="0" fontId="23" fillId="0" borderId="0" xfId="0" applyFont="1"/>
    <xf numFmtId="0" fontId="6" fillId="0" borderId="0" xfId="0" applyFont="1" applyAlignment="1">
      <alignment horizontal="left" wrapText="1"/>
    </xf>
    <xf numFmtId="0" fontId="6" fillId="0" borderId="0" xfId="0" applyFont="1" applyAlignment="1">
      <alignment vertical="center" wrapText="1"/>
    </xf>
    <xf numFmtId="0" fontId="1" fillId="0" borderId="47"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0" borderId="6" xfId="0" applyFont="1" applyBorder="1" applyAlignment="1">
      <alignment vertical="top"/>
    </xf>
    <xf numFmtId="3" fontId="1" fillId="0" borderId="0"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3" xfId="0" applyFont="1" applyBorder="1" applyAlignment="1">
      <alignment vertical="top"/>
    </xf>
    <xf numFmtId="165" fontId="1" fillId="6" borderId="23" xfId="0" applyNumberFormat="1" applyFont="1" applyFill="1" applyBorder="1" applyAlignment="1">
      <alignment horizontal="center" vertical="top"/>
    </xf>
    <xf numFmtId="0" fontId="6" fillId="0" borderId="0" xfId="0" applyFont="1" applyAlignment="1">
      <alignment horizontal="left" wrapText="1"/>
    </xf>
    <xf numFmtId="3" fontId="19" fillId="6" borderId="67" xfId="0" applyNumberFormat="1" applyFont="1" applyFill="1" applyBorder="1" applyAlignment="1">
      <alignment vertical="top" wrapText="1"/>
    </xf>
    <xf numFmtId="165" fontId="1" fillId="6" borderId="79" xfId="0" applyNumberFormat="1" applyFont="1" applyFill="1" applyBorder="1" applyAlignment="1">
      <alignment horizontal="center" vertical="top"/>
    </xf>
    <xf numFmtId="165" fontId="1" fillId="6" borderId="119"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2" fillId="2" borderId="120" xfId="0" applyNumberFormat="1" applyFont="1" applyFill="1" applyBorder="1" applyAlignment="1">
      <alignment horizontal="center" vertical="center"/>
    </xf>
    <xf numFmtId="165" fontId="2" fillId="8" borderId="44" xfId="0" applyNumberFormat="1" applyFont="1" applyFill="1" applyBorder="1" applyAlignment="1">
      <alignment horizontal="center" vertical="center"/>
    </xf>
    <xf numFmtId="165" fontId="1" fillId="6" borderId="59" xfId="0" applyNumberFormat="1" applyFont="1" applyFill="1" applyBorder="1" applyAlignment="1">
      <alignment horizontal="center" vertical="center"/>
    </xf>
    <xf numFmtId="165" fontId="2" fillId="2" borderId="120" xfId="0" applyNumberFormat="1" applyFont="1" applyFill="1" applyBorder="1" applyAlignment="1">
      <alignment horizontal="center" vertical="top"/>
    </xf>
    <xf numFmtId="165" fontId="2" fillId="9" borderId="120" xfId="0" applyNumberFormat="1" applyFont="1" applyFill="1" applyBorder="1" applyAlignment="1">
      <alignment horizontal="center" vertical="top"/>
    </xf>
    <xf numFmtId="165" fontId="2" fillId="4" borderId="120" xfId="0" applyNumberFormat="1" applyFont="1" applyFill="1" applyBorder="1" applyAlignment="1">
      <alignment horizontal="center" vertical="top"/>
    </xf>
    <xf numFmtId="0" fontId="8" fillId="0" borderId="120" xfId="0" applyFont="1" applyBorder="1" applyAlignment="1">
      <alignment horizontal="center" vertical="center" textRotation="90" wrapText="1"/>
    </xf>
    <xf numFmtId="165" fontId="2" fillId="4" borderId="89" xfId="0" applyNumberFormat="1" applyFont="1" applyFill="1" applyBorder="1" applyAlignment="1">
      <alignment horizontal="center" vertical="top"/>
    </xf>
    <xf numFmtId="165" fontId="2" fillId="8" borderId="78" xfId="0" applyNumberFormat="1" applyFont="1" applyFill="1" applyBorder="1" applyAlignment="1">
      <alignment horizontal="center" vertical="top"/>
    </xf>
    <xf numFmtId="165" fontId="1" fillId="0" borderId="59" xfId="0" applyNumberFormat="1" applyFont="1" applyBorder="1" applyAlignment="1">
      <alignment horizontal="center" vertical="top"/>
    </xf>
    <xf numFmtId="165" fontId="1" fillId="8" borderId="59" xfId="0" applyNumberFormat="1" applyFont="1" applyFill="1" applyBorder="1" applyAlignment="1">
      <alignment horizontal="center" vertical="top"/>
    </xf>
    <xf numFmtId="165" fontId="2" fillId="2" borderId="39" xfId="0" applyNumberFormat="1" applyFont="1" applyFill="1" applyBorder="1" applyAlignment="1">
      <alignment horizontal="center" vertical="center"/>
    </xf>
    <xf numFmtId="0" fontId="19" fillId="6" borderId="36" xfId="0" applyFont="1" applyFill="1" applyBorder="1" applyAlignment="1">
      <alignment vertical="top"/>
    </xf>
    <xf numFmtId="0" fontId="2" fillId="6" borderId="79" xfId="0" applyFont="1" applyFill="1" applyBorder="1" applyAlignment="1">
      <alignment vertical="top" wrapText="1"/>
    </xf>
    <xf numFmtId="0" fontId="2" fillId="6" borderId="60"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1" fontId="1" fillId="6" borderId="108"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78" xfId="0" applyNumberFormat="1" applyFont="1" applyFill="1" applyBorder="1" applyAlignment="1">
      <alignment horizontal="center" vertical="top" wrapText="1"/>
    </xf>
    <xf numFmtId="0" fontId="1" fillId="6" borderId="60" xfId="0" applyFont="1" applyFill="1" applyBorder="1" applyAlignment="1">
      <alignment horizontal="center" vertical="top"/>
    </xf>
    <xf numFmtId="0" fontId="1" fillId="6" borderId="59" xfId="0" applyFont="1" applyFill="1" applyBorder="1" applyAlignment="1">
      <alignment vertical="top"/>
    </xf>
    <xf numFmtId="0" fontId="1" fillId="0" borderId="66" xfId="0" applyFont="1" applyBorder="1" applyAlignment="1">
      <alignment horizontal="center" vertical="top"/>
    </xf>
    <xf numFmtId="3" fontId="1" fillId="6" borderId="79" xfId="0" applyNumberFormat="1" applyFont="1" applyFill="1" applyBorder="1" applyAlignment="1">
      <alignment vertical="top" wrapText="1"/>
    </xf>
    <xf numFmtId="3" fontId="1" fillId="6" borderId="60" xfId="0" applyNumberFormat="1" applyFont="1" applyFill="1" applyBorder="1" applyAlignment="1">
      <alignment vertical="top" wrapText="1"/>
    </xf>
    <xf numFmtId="3" fontId="1" fillId="6" borderId="66" xfId="0" applyNumberFormat="1" applyFont="1" applyFill="1" applyBorder="1" applyAlignment="1">
      <alignment horizontal="left" vertical="top" wrapText="1"/>
    </xf>
    <xf numFmtId="3" fontId="1" fillId="3" borderId="70" xfId="0" applyNumberFormat="1" applyFont="1" applyFill="1" applyBorder="1" applyAlignment="1">
      <alignment horizontal="left" vertical="top" wrapText="1"/>
    </xf>
    <xf numFmtId="3" fontId="1" fillId="6" borderId="69" xfId="0" applyNumberFormat="1" applyFont="1" applyFill="1" applyBorder="1" applyAlignment="1">
      <alignment horizontal="center" vertical="top" wrapText="1"/>
    </xf>
    <xf numFmtId="0" fontId="1" fillId="6" borderId="60" xfId="0" applyFont="1" applyFill="1" applyBorder="1" applyAlignment="1">
      <alignment vertical="top"/>
    </xf>
    <xf numFmtId="0" fontId="1" fillId="6" borderId="44" xfId="0" applyFont="1" applyFill="1" applyBorder="1" applyAlignment="1">
      <alignment horizontal="left" vertical="top" wrapText="1"/>
    </xf>
    <xf numFmtId="0" fontId="1" fillId="6" borderId="69" xfId="0" applyFont="1" applyFill="1" applyBorder="1" applyAlignment="1">
      <alignment horizontal="center" vertical="top" wrapText="1"/>
    </xf>
    <xf numFmtId="0" fontId="1" fillId="6" borderId="60" xfId="0" applyFont="1" applyFill="1" applyBorder="1" applyAlignment="1">
      <alignment vertical="top" wrapText="1"/>
    </xf>
    <xf numFmtId="0" fontId="1" fillId="0" borderId="89" xfId="0" applyFont="1" applyFill="1" applyBorder="1" applyAlignment="1">
      <alignment horizontal="left" vertical="top" wrapText="1"/>
    </xf>
    <xf numFmtId="3" fontId="1" fillId="6" borderId="78" xfId="0" applyNumberFormat="1" applyFont="1" applyFill="1" applyBorder="1" applyAlignment="1">
      <alignment horizontal="center" vertical="top"/>
    </xf>
    <xf numFmtId="0" fontId="1" fillId="6" borderId="78" xfId="0" applyFont="1" applyFill="1" applyBorder="1" applyAlignment="1">
      <alignment horizontal="center" vertical="top" wrapText="1"/>
    </xf>
    <xf numFmtId="0" fontId="1" fillId="6" borderId="108" xfId="0" applyFont="1" applyFill="1" applyBorder="1" applyAlignment="1">
      <alignment horizontal="left" vertical="top" wrapText="1"/>
    </xf>
    <xf numFmtId="0" fontId="1" fillId="6" borderId="119" xfId="0" applyFont="1" applyFill="1" applyBorder="1" applyAlignment="1">
      <alignment horizontal="center" vertical="top" wrapText="1"/>
    </xf>
    <xf numFmtId="0" fontId="1" fillId="0" borderId="90" xfId="0" applyFont="1" applyBorder="1" applyAlignment="1">
      <alignment horizontal="center" vertical="top"/>
    </xf>
    <xf numFmtId="0" fontId="1" fillId="6" borderId="80" xfId="0" applyFont="1" applyFill="1" applyBorder="1" applyAlignment="1">
      <alignment vertical="top" wrapText="1"/>
    </xf>
    <xf numFmtId="165" fontId="1" fillId="6" borderId="79" xfId="0" applyNumberFormat="1" applyFont="1" applyFill="1" applyBorder="1" applyAlignment="1">
      <alignment horizontal="left" vertical="top" wrapText="1"/>
    </xf>
    <xf numFmtId="165" fontId="1" fillId="6" borderId="59"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xf>
    <xf numFmtId="165" fontId="1" fillId="6" borderId="60"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0" fontId="1" fillId="0" borderId="90" xfId="0" applyFont="1" applyBorder="1" applyAlignment="1">
      <alignment vertical="top"/>
    </xf>
    <xf numFmtId="0" fontId="1" fillId="6" borderId="0" xfId="0" applyFont="1" applyFill="1" applyBorder="1" applyAlignment="1">
      <alignment vertical="top"/>
    </xf>
    <xf numFmtId="0" fontId="1" fillId="0" borderId="0" xfId="0" applyFont="1" applyBorder="1" applyAlignment="1">
      <alignment horizontal="right"/>
    </xf>
    <xf numFmtId="0" fontId="1" fillId="0" borderId="92" xfId="0" applyFont="1" applyBorder="1" applyAlignment="1">
      <alignment vertical="top"/>
    </xf>
    <xf numFmtId="49" fontId="2" fillId="9" borderId="1" xfId="0" applyNumberFormat="1" applyFont="1" applyFill="1" applyBorder="1" applyAlignment="1">
      <alignment horizontal="center" vertical="top"/>
    </xf>
    <xf numFmtId="49" fontId="2" fillId="9" borderId="11" xfId="0" applyNumberFormat="1" applyFont="1" applyFill="1" applyBorder="1" applyAlignment="1">
      <alignment horizontal="center" vertical="top"/>
    </xf>
    <xf numFmtId="0" fontId="2" fillId="6" borderId="65" xfId="0" applyFont="1" applyFill="1" applyBorder="1" applyAlignment="1">
      <alignment vertical="top" wrapText="1"/>
    </xf>
    <xf numFmtId="0" fontId="1" fillId="0" borderId="0" xfId="0" applyFont="1" applyBorder="1" applyAlignment="1"/>
    <xf numFmtId="3" fontId="1" fillId="6" borderId="70" xfId="0" applyNumberFormat="1" applyFont="1" applyFill="1" applyBorder="1" applyAlignment="1">
      <alignment horizontal="center" vertical="top" wrapText="1"/>
    </xf>
    <xf numFmtId="0" fontId="1" fillId="0" borderId="108" xfId="0" applyFont="1" applyBorder="1" applyAlignment="1">
      <alignment vertical="top"/>
    </xf>
    <xf numFmtId="0" fontId="1" fillId="0" borderId="69" xfId="0" applyFont="1" applyBorder="1" applyAlignment="1">
      <alignment vertical="top"/>
    </xf>
    <xf numFmtId="165" fontId="1" fillId="6" borderId="21" xfId="0" applyNumberFormat="1" applyFont="1" applyFill="1" applyBorder="1" applyAlignment="1">
      <alignment horizontal="center" vertical="top"/>
    </xf>
    <xf numFmtId="49" fontId="2" fillId="2" borderId="77" xfId="0" applyNumberFormat="1" applyFont="1" applyFill="1" applyBorder="1" applyAlignment="1">
      <alignment horizontal="center" vertical="top"/>
    </xf>
    <xf numFmtId="49" fontId="2" fillId="9" borderId="1" xfId="0" applyNumberFormat="1" applyFont="1" applyFill="1" applyBorder="1" applyAlignment="1">
      <alignment horizontal="center" vertical="top" wrapText="1"/>
    </xf>
    <xf numFmtId="165" fontId="1" fillId="6" borderId="126" xfId="0" applyNumberFormat="1" applyFont="1" applyFill="1" applyBorder="1" applyAlignment="1">
      <alignment horizontal="center" vertical="top"/>
    </xf>
    <xf numFmtId="0" fontId="19" fillId="0" borderId="23" xfId="0" applyFont="1" applyBorder="1" applyAlignment="1">
      <alignment vertical="top"/>
    </xf>
    <xf numFmtId="165" fontId="1" fillId="6" borderId="122" xfId="0" applyNumberFormat="1" applyFont="1" applyFill="1" applyBorder="1" applyAlignment="1">
      <alignment horizontal="center" vertical="top"/>
    </xf>
    <xf numFmtId="1" fontId="1" fillId="6" borderId="90" xfId="0" applyNumberFormat="1" applyFont="1" applyFill="1" applyBorder="1" applyAlignment="1">
      <alignment horizontal="center" vertical="top" wrapText="1"/>
    </xf>
    <xf numFmtId="0" fontId="1" fillId="0" borderId="60" xfId="0" applyFont="1" applyBorder="1" applyAlignment="1">
      <alignment horizontal="center" vertical="top"/>
    </xf>
    <xf numFmtId="49" fontId="2" fillId="2" borderId="22" xfId="0" applyNumberFormat="1" applyFont="1" applyFill="1" applyBorder="1" applyAlignment="1">
      <alignment horizontal="center" vertical="top"/>
    </xf>
    <xf numFmtId="0" fontId="2" fillId="3" borderId="25" xfId="0" applyFont="1" applyFill="1" applyBorder="1" applyAlignment="1">
      <alignment horizontal="left" vertical="top" wrapText="1"/>
    </xf>
    <xf numFmtId="3" fontId="2" fillId="8" borderId="14"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0" fontId="2" fillId="6" borderId="14" xfId="0" applyFont="1" applyFill="1" applyBorder="1" applyAlignment="1">
      <alignment vertical="top" wrapText="1"/>
    </xf>
    <xf numFmtId="0" fontId="1" fillId="6" borderId="27" xfId="0" applyFont="1" applyFill="1" applyBorder="1" applyAlignment="1">
      <alignment vertical="top"/>
    </xf>
    <xf numFmtId="0" fontId="1" fillId="6" borderId="66" xfId="0" applyFont="1" applyFill="1" applyBorder="1" applyAlignment="1">
      <alignment vertical="top"/>
    </xf>
    <xf numFmtId="165" fontId="1" fillId="6" borderId="75" xfId="0" applyNumberFormat="1" applyFont="1" applyFill="1" applyBorder="1" applyAlignment="1">
      <alignment horizontal="center" vertical="center"/>
    </xf>
    <xf numFmtId="0" fontId="1" fillId="0" borderId="10" xfId="0" applyFont="1" applyBorder="1" applyAlignment="1">
      <alignment vertical="top"/>
    </xf>
    <xf numFmtId="0" fontId="1" fillId="0" borderId="78" xfId="0" applyFont="1" applyBorder="1" applyAlignment="1">
      <alignment vertical="top"/>
    </xf>
    <xf numFmtId="165" fontId="1" fillId="6" borderId="69" xfId="0" applyNumberFormat="1" applyFont="1" applyFill="1" applyBorder="1" applyAlignment="1">
      <alignment vertical="top" wrapText="1"/>
    </xf>
    <xf numFmtId="165" fontId="1" fillId="6" borderId="90" xfId="0" applyNumberFormat="1" applyFont="1" applyFill="1" applyBorder="1" applyAlignment="1">
      <alignment horizontal="center" vertical="center"/>
    </xf>
    <xf numFmtId="3" fontId="1" fillId="6" borderId="17" xfId="0" applyNumberFormat="1" applyFont="1" applyFill="1" applyBorder="1" applyAlignment="1">
      <alignment horizontal="left" vertical="top" wrapText="1"/>
    </xf>
    <xf numFmtId="165" fontId="2" fillId="2" borderId="109" xfId="0" applyNumberFormat="1" applyFont="1" applyFill="1" applyBorder="1" applyAlignment="1">
      <alignment horizontal="center" vertical="top"/>
    </xf>
    <xf numFmtId="165" fontId="1" fillId="6" borderId="74" xfId="0" applyNumberFormat="1" applyFont="1" applyFill="1" applyBorder="1" applyAlignment="1">
      <alignment horizontal="center" vertical="center"/>
    </xf>
    <xf numFmtId="3" fontId="19" fillId="6" borderId="13" xfId="0" applyNumberFormat="1" applyFont="1" applyFill="1" applyBorder="1" applyAlignment="1">
      <alignment horizontal="center" vertical="top" wrapText="1"/>
    </xf>
    <xf numFmtId="3" fontId="19" fillId="6" borderId="23" xfId="0" applyNumberFormat="1" applyFont="1" applyFill="1" applyBorder="1" applyAlignment="1">
      <alignment horizontal="center" vertical="top" wrapText="1"/>
    </xf>
    <xf numFmtId="165" fontId="2" fillId="9" borderId="109" xfId="0" applyNumberFormat="1" applyFont="1" applyFill="1" applyBorder="1" applyAlignment="1">
      <alignment horizontal="center" vertical="top"/>
    </xf>
    <xf numFmtId="165" fontId="2" fillId="4" borderId="109" xfId="0" applyNumberFormat="1" applyFont="1" applyFill="1" applyBorder="1" applyAlignment="1">
      <alignment horizontal="center" vertical="top"/>
    </xf>
    <xf numFmtId="3" fontId="19" fillId="6" borderId="60" xfId="0" applyNumberFormat="1" applyFont="1" applyFill="1" applyBorder="1" applyAlignment="1">
      <alignment horizontal="center" vertical="top" wrapText="1"/>
    </xf>
    <xf numFmtId="165" fontId="1" fillId="6" borderId="37" xfId="0" applyNumberFormat="1" applyFont="1" applyFill="1" applyBorder="1" applyAlignment="1">
      <alignment horizontal="center" vertical="center"/>
    </xf>
    <xf numFmtId="165" fontId="19" fillId="6" borderId="23" xfId="0" applyNumberFormat="1" applyFont="1" applyFill="1" applyBorder="1" applyAlignment="1">
      <alignment horizontal="left" vertical="top" wrapText="1"/>
    </xf>
    <xf numFmtId="165" fontId="19" fillId="6" borderId="36" xfId="0" applyNumberFormat="1" applyFont="1" applyFill="1" applyBorder="1" applyAlignment="1">
      <alignment horizontal="left" vertical="top" wrapText="1"/>
    </xf>
    <xf numFmtId="0" fontId="15" fillId="6" borderId="78" xfId="0" applyFont="1" applyFill="1" applyBorder="1" applyAlignment="1">
      <alignment horizontal="center" vertical="top" wrapText="1"/>
    </xf>
    <xf numFmtId="49" fontId="2" fillId="2" borderId="65" xfId="0" applyNumberFormat="1" applyFont="1" applyFill="1" applyBorder="1" applyAlignment="1">
      <alignment horizontal="center" vertical="top"/>
    </xf>
    <xf numFmtId="49" fontId="2" fillId="8" borderId="11" xfId="0" applyNumberFormat="1" applyFont="1" applyFill="1" applyBorder="1" applyAlignment="1">
      <alignment horizontal="left" vertical="top"/>
    </xf>
    <xf numFmtId="0" fontId="2" fillId="0" borderId="23" xfId="0" applyFont="1" applyBorder="1" applyAlignment="1">
      <alignment vertical="top"/>
    </xf>
    <xf numFmtId="0" fontId="15" fillId="6" borderId="66" xfId="0" applyFont="1" applyFill="1" applyBorder="1" applyAlignment="1">
      <alignment horizontal="center" vertical="top" wrapText="1"/>
    </xf>
    <xf numFmtId="165" fontId="1" fillId="6" borderId="66" xfId="0" applyNumberFormat="1" applyFont="1" applyFill="1" applyBorder="1" applyAlignment="1">
      <alignment vertical="top" wrapText="1"/>
    </xf>
    <xf numFmtId="165" fontId="1" fillId="6" borderId="59" xfId="0" applyNumberFormat="1" applyFont="1" applyFill="1" applyBorder="1" applyAlignment="1">
      <alignment vertical="top" wrapText="1"/>
    </xf>
    <xf numFmtId="3" fontId="21" fillId="6" borderId="60" xfId="0" applyNumberFormat="1" applyFont="1" applyFill="1" applyBorder="1" applyAlignment="1">
      <alignment horizontal="center" vertical="top" wrapText="1"/>
    </xf>
    <xf numFmtId="0" fontId="1" fillId="0" borderId="78" xfId="0" applyFont="1" applyBorder="1" applyAlignment="1">
      <alignment horizontal="center" vertical="top"/>
    </xf>
    <xf numFmtId="49" fontId="1" fillId="6" borderId="66" xfId="0" applyNumberFormat="1" applyFont="1" applyFill="1" applyBorder="1" applyAlignment="1">
      <alignment horizontal="center" vertical="top"/>
    </xf>
    <xf numFmtId="49" fontId="1" fillId="6" borderId="90" xfId="0" applyNumberFormat="1" applyFont="1" applyFill="1" applyBorder="1" applyAlignment="1">
      <alignment horizontal="center" vertical="top"/>
    </xf>
    <xf numFmtId="3" fontId="19" fillId="6" borderId="122" xfId="0" applyNumberFormat="1" applyFont="1" applyFill="1" applyBorder="1" applyAlignment="1">
      <alignment vertical="top" wrapText="1"/>
    </xf>
    <xf numFmtId="165" fontId="19" fillId="6" borderId="13" xfId="0" applyNumberFormat="1" applyFont="1" applyFill="1" applyBorder="1" applyAlignment="1">
      <alignment horizontal="center" vertical="top" wrapText="1"/>
    </xf>
    <xf numFmtId="0" fontId="1" fillId="6" borderId="108" xfId="0" applyFont="1" applyFill="1" applyBorder="1" applyAlignment="1">
      <alignment vertical="top"/>
    </xf>
    <xf numFmtId="0" fontId="1" fillId="6" borderId="70" xfId="0" applyFont="1" applyFill="1" applyBorder="1" applyAlignment="1">
      <alignment horizontal="center" vertical="top"/>
    </xf>
    <xf numFmtId="0" fontId="1" fillId="6" borderId="59" xfId="0" applyFont="1" applyFill="1" applyBorder="1" applyAlignment="1">
      <alignment horizontal="center" vertical="top"/>
    </xf>
    <xf numFmtId="0" fontId="1" fillId="0" borderId="59" xfId="0" applyFont="1" applyBorder="1" applyAlignment="1">
      <alignment horizontal="center" vertical="top"/>
    </xf>
    <xf numFmtId="0" fontId="1" fillId="6" borderId="119" xfId="0" applyFont="1" applyFill="1" applyBorder="1" applyAlignment="1">
      <alignment vertical="top"/>
    </xf>
    <xf numFmtId="0" fontId="1" fillId="6" borderId="90" xfId="0" applyFont="1" applyFill="1" applyBorder="1" applyAlignment="1">
      <alignment horizontal="center" vertical="top"/>
    </xf>
    <xf numFmtId="165" fontId="1" fillId="6" borderId="60" xfId="0" applyNumberFormat="1" applyFont="1" applyFill="1" applyBorder="1" applyAlignment="1">
      <alignment horizontal="left" vertical="top" wrapText="1"/>
    </xf>
    <xf numFmtId="0" fontId="1" fillId="0" borderId="17" xfId="0" applyFont="1" applyBorder="1" applyAlignment="1">
      <alignment vertical="top"/>
    </xf>
    <xf numFmtId="0" fontId="1" fillId="0" borderId="71" xfId="0" applyFont="1" applyBorder="1" applyAlignment="1">
      <alignment vertical="top"/>
    </xf>
    <xf numFmtId="0" fontId="1" fillId="0" borderId="17" xfId="0" applyFont="1" applyBorder="1" applyAlignment="1">
      <alignment horizontal="center" vertical="top"/>
    </xf>
    <xf numFmtId="0" fontId="1" fillId="0" borderId="4" xfId="0" applyFont="1" applyBorder="1" applyAlignment="1">
      <alignment vertical="top"/>
    </xf>
    <xf numFmtId="3" fontId="19" fillId="6" borderId="74" xfId="0" applyNumberFormat="1" applyFont="1" applyFill="1" applyBorder="1" applyAlignment="1">
      <alignment horizontal="center" vertical="top" wrapText="1"/>
    </xf>
    <xf numFmtId="0" fontId="1" fillId="0" borderId="96" xfId="0" applyFont="1" applyBorder="1" applyAlignment="1">
      <alignment vertical="top"/>
    </xf>
    <xf numFmtId="165" fontId="1" fillId="6" borderId="118" xfId="0" applyNumberFormat="1" applyFont="1" applyFill="1" applyBorder="1" applyAlignment="1">
      <alignment horizontal="center" vertical="top"/>
    </xf>
    <xf numFmtId="165" fontId="2" fillId="8" borderId="33" xfId="0" applyNumberFormat="1" applyFont="1" applyFill="1" applyBorder="1" applyAlignment="1">
      <alignment horizontal="center" vertical="center"/>
    </xf>
    <xf numFmtId="0" fontId="2" fillId="0" borderId="49" xfId="0" applyFont="1" applyBorder="1" applyAlignment="1">
      <alignment horizontal="center" vertical="center" textRotation="90" wrapText="1"/>
    </xf>
    <xf numFmtId="165" fontId="2" fillId="8" borderId="80" xfId="0" applyNumberFormat="1" applyFont="1" applyFill="1" applyBorder="1" applyAlignment="1">
      <alignment horizontal="center" vertical="top"/>
    </xf>
    <xf numFmtId="165" fontId="2" fillId="8" borderId="19" xfId="0" applyNumberFormat="1" applyFont="1" applyFill="1" applyBorder="1" applyAlignment="1">
      <alignment horizontal="center" vertical="top"/>
    </xf>
    <xf numFmtId="0" fontId="2" fillId="0" borderId="109" xfId="0" applyFont="1" applyBorder="1" applyAlignment="1">
      <alignment horizontal="center" vertical="center" textRotation="90" wrapText="1"/>
    </xf>
    <xf numFmtId="165" fontId="2" fillId="4" borderId="125" xfId="0" applyNumberFormat="1" applyFont="1" applyFill="1" applyBorder="1" applyAlignment="1">
      <alignment horizontal="center" vertical="top"/>
    </xf>
    <xf numFmtId="165" fontId="2" fillId="8" borderId="12" xfId="0" applyNumberFormat="1" applyFont="1" applyFill="1" applyBorder="1" applyAlignment="1">
      <alignment horizontal="center" vertical="top"/>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0" fontId="25" fillId="0" borderId="0" xfId="0" applyFont="1" applyAlignment="1">
      <alignment vertical="center" wrapText="1"/>
    </xf>
    <xf numFmtId="0" fontId="25" fillId="0" borderId="0" xfId="0" applyFont="1" applyAlignment="1">
      <alignment horizontal="left" wrapText="1"/>
    </xf>
    <xf numFmtId="0" fontId="19" fillId="0" borderId="0" xfId="0" applyFont="1" applyBorder="1" applyAlignment="1"/>
    <xf numFmtId="0" fontId="24" fillId="6" borderId="21" xfId="0" applyFont="1" applyFill="1" applyBorder="1" applyAlignment="1">
      <alignment vertical="top" wrapText="1"/>
    </xf>
    <xf numFmtId="0" fontId="24" fillId="6" borderId="13" xfId="0" applyFont="1" applyFill="1" applyBorder="1" applyAlignment="1">
      <alignment vertical="top" wrapText="1"/>
    </xf>
    <xf numFmtId="3" fontId="19" fillId="6" borderId="15" xfId="0" applyNumberFormat="1" applyFont="1" applyFill="1" applyBorder="1" applyAlignment="1">
      <alignment horizontal="center" vertical="top" wrapText="1"/>
    </xf>
    <xf numFmtId="1" fontId="19" fillId="6" borderId="83" xfId="0" applyNumberFormat="1" applyFont="1" applyFill="1" applyBorder="1" applyAlignment="1">
      <alignment horizontal="center" vertical="top" wrapText="1"/>
    </xf>
    <xf numFmtId="1" fontId="19" fillId="6" borderId="23" xfId="0" applyNumberFormat="1" applyFont="1" applyFill="1" applyBorder="1" applyAlignment="1">
      <alignment horizontal="center" vertical="top" wrapText="1"/>
    </xf>
    <xf numFmtId="0" fontId="19" fillId="0" borderId="83" xfId="0" applyFont="1" applyBorder="1" applyAlignment="1">
      <alignment horizontal="center" vertical="top"/>
    </xf>
    <xf numFmtId="0" fontId="19" fillId="0" borderId="74" xfId="0" applyFont="1" applyBorder="1" applyAlignment="1">
      <alignment horizontal="center" vertical="top"/>
    </xf>
    <xf numFmtId="3" fontId="19" fillId="6" borderId="12" xfId="0" applyNumberFormat="1" applyFont="1" applyFill="1" applyBorder="1" applyAlignment="1">
      <alignment horizontal="center" vertical="top" wrapText="1"/>
    </xf>
    <xf numFmtId="3" fontId="19" fillId="6" borderId="83" xfId="0" applyNumberFormat="1" applyFont="1" applyFill="1" applyBorder="1" applyAlignment="1">
      <alignment horizontal="center" vertical="top" wrapText="1"/>
    </xf>
    <xf numFmtId="3" fontId="19" fillId="6" borderId="115" xfId="0" applyNumberFormat="1" applyFont="1" applyFill="1" applyBorder="1" applyAlignment="1">
      <alignment vertical="top" wrapText="1"/>
    </xf>
    <xf numFmtId="3" fontId="19" fillId="6" borderId="23" xfId="0" applyNumberFormat="1" applyFont="1" applyFill="1" applyBorder="1" applyAlignment="1">
      <alignment vertical="top" wrapText="1"/>
    </xf>
    <xf numFmtId="1" fontId="19" fillId="6" borderId="13" xfId="0" applyNumberFormat="1" applyFont="1" applyFill="1" applyBorder="1" applyAlignment="1">
      <alignment horizontal="center" vertical="top" wrapText="1"/>
    </xf>
    <xf numFmtId="0" fontId="19" fillId="0" borderId="13" xfId="0" applyFont="1" applyBorder="1" applyAlignment="1">
      <alignment vertical="top"/>
    </xf>
    <xf numFmtId="0" fontId="19" fillId="6" borderId="15" xfId="0" applyFont="1" applyFill="1" applyBorder="1" applyAlignment="1">
      <alignment horizontal="center" vertical="top"/>
    </xf>
    <xf numFmtId="0" fontId="19" fillId="6" borderId="13" xfId="0" applyFont="1" applyFill="1" applyBorder="1" applyAlignment="1">
      <alignment horizontal="center" vertical="top"/>
    </xf>
    <xf numFmtId="0" fontId="19" fillId="6" borderId="23" xfId="0" applyFont="1" applyFill="1" applyBorder="1" applyAlignment="1">
      <alignment vertical="top"/>
    </xf>
    <xf numFmtId="0" fontId="19" fillId="6" borderId="67" xfId="0" applyFont="1" applyFill="1" applyBorder="1" applyAlignment="1">
      <alignment horizontal="center" vertical="top"/>
    </xf>
    <xf numFmtId="0" fontId="19" fillId="6" borderId="2" xfId="0" applyFont="1" applyFill="1" applyBorder="1" applyAlignment="1">
      <alignment vertical="top" wrapText="1"/>
    </xf>
    <xf numFmtId="3" fontId="19" fillId="6" borderId="21" xfId="0" applyNumberFormat="1" applyFont="1" applyFill="1" applyBorder="1" applyAlignment="1">
      <alignment vertical="top" wrapText="1"/>
    </xf>
    <xf numFmtId="3" fontId="19" fillId="6" borderId="13" xfId="0" applyNumberFormat="1" applyFont="1" applyFill="1" applyBorder="1" applyAlignment="1">
      <alignment vertical="top" wrapText="1"/>
    </xf>
    <xf numFmtId="3" fontId="19" fillId="6" borderId="15" xfId="0" applyNumberFormat="1" applyFont="1" applyFill="1" applyBorder="1" applyAlignment="1">
      <alignment horizontal="left" vertical="top" wrapText="1"/>
    </xf>
    <xf numFmtId="3" fontId="19" fillId="3" borderId="115" xfId="0" applyNumberFormat="1" applyFont="1" applyFill="1" applyBorder="1" applyAlignment="1">
      <alignment horizontal="left" vertical="top" wrapText="1"/>
    </xf>
    <xf numFmtId="3" fontId="19" fillId="6" borderId="114" xfId="0" applyNumberFormat="1" applyFont="1" applyFill="1" applyBorder="1" applyAlignment="1">
      <alignment horizontal="center" vertical="top" wrapText="1"/>
    </xf>
    <xf numFmtId="0" fontId="19" fillId="6" borderId="13" xfId="0" applyFont="1" applyFill="1" applyBorder="1" applyAlignment="1">
      <alignment vertical="top"/>
    </xf>
    <xf numFmtId="0" fontId="19" fillId="6" borderId="15" xfId="0" applyFont="1" applyFill="1" applyBorder="1" applyAlignment="1">
      <alignment vertical="top"/>
    </xf>
    <xf numFmtId="0" fontId="19" fillId="6" borderId="15" xfId="0" applyFont="1" applyFill="1" applyBorder="1" applyAlignment="1">
      <alignment horizontal="left" vertical="top" wrapText="1"/>
    </xf>
    <xf numFmtId="0" fontId="19" fillId="6" borderId="114" xfId="0" applyFont="1" applyFill="1" applyBorder="1" applyAlignment="1">
      <alignment horizontal="center" vertical="top" wrapText="1"/>
    </xf>
    <xf numFmtId="0" fontId="24" fillId="3" borderId="23" xfId="0" applyFont="1" applyFill="1" applyBorder="1" applyAlignment="1">
      <alignment horizontal="left" vertical="top" wrapText="1"/>
    </xf>
    <xf numFmtId="3" fontId="19" fillId="6" borderId="15" xfId="0" applyNumberFormat="1" applyFont="1" applyFill="1" applyBorder="1" applyAlignment="1">
      <alignment horizontal="center" vertical="top"/>
    </xf>
    <xf numFmtId="3" fontId="19" fillId="6" borderId="74" xfId="0" applyNumberFormat="1" applyFont="1" applyFill="1" applyBorder="1" applyAlignment="1">
      <alignment horizontal="center" vertical="top"/>
    </xf>
    <xf numFmtId="0" fontId="27" fillId="0" borderId="12" xfId="0" applyFont="1" applyFill="1" applyBorder="1" applyAlignment="1">
      <alignment horizontal="center" vertical="top" wrapText="1"/>
    </xf>
    <xf numFmtId="0" fontId="19" fillId="6" borderId="123" xfId="0" applyFont="1" applyFill="1" applyBorder="1" applyAlignment="1">
      <alignment vertical="top" wrapText="1"/>
    </xf>
    <xf numFmtId="0" fontId="19" fillId="0" borderId="125" xfId="0" applyFont="1" applyFill="1" applyBorder="1" applyAlignment="1">
      <alignment horizontal="left" vertical="top" wrapText="1"/>
    </xf>
    <xf numFmtId="3" fontId="19" fillId="6" borderId="12" xfId="0" applyNumberFormat="1" applyFont="1" applyFill="1" applyBorder="1" applyAlignment="1">
      <alignment horizontal="center" vertical="top"/>
    </xf>
    <xf numFmtId="0" fontId="19" fillId="6" borderId="12" xfId="0" applyFont="1" applyFill="1" applyBorder="1" applyAlignment="1">
      <alignment horizontal="center" vertical="top" wrapText="1"/>
    </xf>
    <xf numFmtId="0" fontId="19" fillId="6" borderId="83" xfId="0" applyFont="1" applyFill="1" applyBorder="1" applyAlignment="1">
      <alignment horizontal="left" vertical="top" wrapText="1"/>
    </xf>
    <xf numFmtId="0" fontId="19" fillId="6" borderId="67" xfId="0" applyFont="1" applyFill="1" applyBorder="1" applyAlignment="1">
      <alignment horizontal="center" vertical="top" wrapText="1"/>
    </xf>
    <xf numFmtId="165" fontId="19" fillId="6" borderId="21" xfId="0" applyNumberFormat="1" applyFont="1" applyFill="1" applyBorder="1" applyAlignment="1">
      <alignment horizontal="left" vertical="top" wrapText="1"/>
    </xf>
    <xf numFmtId="3" fontId="19" fillId="6" borderId="13" xfId="0" applyNumberFormat="1" applyFont="1" applyFill="1" applyBorder="1" applyAlignment="1">
      <alignment horizontal="center" vertical="top"/>
    </xf>
    <xf numFmtId="165" fontId="19" fillId="6" borderId="13" xfId="0" applyNumberFormat="1" applyFont="1" applyFill="1" applyBorder="1" applyAlignment="1">
      <alignment vertical="top" wrapText="1"/>
    </xf>
    <xf numFmtId="0" fontId="19" fillId="0" borderId="12" xfId="0" applyFont="1" applyBorder="1" applyAlignment="1">
      <alignment vertical="top"/>
    </xf>
    <xf numFmtId="3" fontId="19" fillId="0" borderId="0" xfId="0" applyNumberFormat="1" applyFont="1" applyFill="1" applyBorder="1" applyAlignment="1">
      <alignment horizontal="left" vertical="top" wrapText="1"/>
    </xf>
    <xf numFmtId="0" fontId="19" fillId="0" borderId="0" xfId="0" applyFont="1" applyFill="1" applyBorder="1" applyAlignment="1">
      <alignment vertical="top"/>
    </xf>
    <xf numFmtId="0" fontId="19" fillId="0" borderId="0" xfId="0" applyFont="1" applyAlignment="1">
      <alignment vertical="top"/>
    </xf>
    <xf numFmtId="3" fontId="19" fillId="6" borderId="115" xfId="0" applyNumberFormat="1" applyFont="1" applyFill="1" applyBorder="1" applyAlignment="1">
      <alignment horizontal="center" vertical="top" wrapText="1"/>
    </xf>
    <xf numFmtId="0" fontId="19" fillId="0" borderId="83" xfId="0" applyFont="1" applyBorder="1" applyAlignment="1">
      <alignment vertical="top"/>
    </xf>
    <xf numFmtId="165" fontId="19" fillId="6" borderId="23" xfId="0" applyNumberFormat="1" applyFont="1" applyFill="1" applyBorder="1" applyAlignment="1">
      <alignment vertical="top" wrapText="1"/>
    </xf>
    <xf numFmtId="0" fontId="19" fillId="6" borderId="23" xfId="0" applyFont="1" applyFill="1" applyBorder="1" applyAlignment="1">
      <alignment horizontal="center" vertical="top"/>
    </xf>
    <xf numFmtId="0" fontId="24" fillId="3" borderId="125" xfId="0" applyFont="1" applyFill="1" applyBorder="1" applyAlignment="1">
      <alignment horizontal="left" vertical="top" wrapText="1"/>
    </xf>
    <xf numFmtId="0" fontId="28" fillId="6" borderId="15" xfId="0" applyFont="1" applyFill="1" applyBorder="1" applyAlignment="1">
      <alignment horizontal="center" vertical="top" wrapText="1"/>
    </xf>
    <xf numFmtId="0" fontId="28" fillId="6" borderId="12" xfId="0" applyFont="1" applyFill="1" applyBorder="1" applyAlignment="1">
      <alignment horizontal="center" vertical="top" wrapText="1"/>
    </xf>
    <xf numFmtId="0" fontId="19" fillId="0" borderId="74" xfId="0" applyFont="1" applyBorder="1" applyAlignment="1">
      <alignment vertical="top"/>
    </xf>
    <xf numFmtId="3" fontId="29" fillId="6" borderId="13" xfId="0" applyNumberFormat="1" applyFont="1" applyFill="1" applyBorder="1" applyAlignment="1">
      <alignment horizontal="center" vertical="top" wrapText="1"/>
    </xf>
    <xf numFmtId="0" fontId="19" fillId="0" borderId="13" xfId="0" applyFont="1" applyBorder="1" applyAlignment="1">
      <alignment horizontal="center" vertical="top"/>
    </xf>
    <xf numFmtId="0" fontId="19" fillId="0" borderId="15" xfId="0" applyFont="1" applyBorder="1" applyAlignment="1">
      <alignment vertical="top"/>
    </xf>
    <xf numFmtId="0" fontId="19" fillId="0" borderId="0" xfId="0" applyFont="1" applyBorder="1" applyAlignment="1">
      <alignment horizontal="right"/>
    </xf>
    <xf numFmtId="3" fontId="19" fillId="6" borderId="36" xfId="0" applyNumberFormat="1" applyFont="1" applyFill="1" applyBorder="1" applyAlignment="1">
      <alignment horizontal="center" vertical="top" wrapText="1"/>
    </xf>
    <xf numFmtId="3" fontId="19" fillId="6" borderId="56" xfId="0" applyNumberFormat="1" applyFont="1" applyFill="1" applyBorder="1" applyAlignment="1">
      <alignment horizontal="center" vertical="top" wrapText="1"/>
    </xf>
    <xf numFmtId="3" fontId="19" fillId="6" borderId="37" xfId="0" applyNumberFormat="1" applyFont="1" applyFill="1" applyBorder="1" applyAlignment="1">
      <alignment horizontal="center" vertical="top" wrapText="1"/>
    </xf>
    <xf numFmtId="0" fontId="19" fillId="0" borderId="98" xfId="0" applyFont="1" applyBorder="1" applyAlignment="1">
      <alignment vertical="top"/>
    </xf>
    <xf numFmtId="0" fontId="19" fillId="0" borderId="36" xfId="0" applyFont="1" applyBorder="1" applyAlignment="1">
      <alignment horizontal="center" vertical="top"/>
    </xf>
    <xf numFmtId="165" fontId="19" fillId="6" borderId="37" xfId="0" applyNumberFormat="1" applyFont="1" applyFill="1" applyBorder="1" applyAlignment="1">
      <alignment vertical="top" wrapText="1"/>
    </xf>
    <xf numFmtId="3" fontId="19" fillId="6" borderId="45" xfId="0" applyNumberFormat="1" applyFont="1" applyFill="1" applyBorder="1" applyAlignment="1">
      <alignment horizontal="center" vertical="top" wrapText="1"/>
    </xf>
    <xf numFmtId="0" fontId="19" fillId="6" borderId="56" xfId="0" applyFont="1" applyFill="1" applyBorder="1" applyAlignment="1">
      <alignment vertical="top"/>
    </xf>
    <xf numFmtId="0" fontId="19" fillId="6" borderId="99" xfId="0" applyFont="1" applyFill="1" applyBorder="1" applyAlignment="1">
      <alignment vertical="top"/>
    </xf>
    <xf numFmtId="0" fontId="19" fillId="6" borderId="97" xfId="0" applyFont="1" applyFill="1" applyBorder="1" applyAlignment="1">
      <alignment horizontal="center" vertical="top"/>
    </xf>
    <xf numFmtId="0" fontId="19" fillId="6" borderId="37" xfId="0" applyFont="1" applyFill="1" applyBorder="1" applyAlignment="1">
      <alignment vertical="top"/>
    </xf>
    <xf numFmtId="0" fontId="19" fillId="0" borderId="36" xfId="0" applyFont="1" applyBorder="1" applyAlignment="1">
      <alignment vertical="top"/>
    </xf>
    <xf numFmtId="0" fontId="19" fillId="6" borderId="36" xfId="0" applyFont="1" applyFill="1" applyBorder="1" applyAlignment="1">
      <alignment horizontal="center" vertical="top"/>
    </xf>
    <xf numFmtId="0" fontId="19" fillId="0" borderId="97" xfId="0" applyFont="1" applyBorder="1" applyAlignment="1">
      <alignment horizontal="center" vertical="top"/>
    </xf>
    <xf numFmtId="0" fontId="19" fillId="6" borderId="93" xfId="0" applyFont="1" applyFill="1" applyBorder="1" applyAlignment="1">
      <alignment vertical="top" wrapText="1"/>
    </xf>
    <xf numFmtId="3" fontId="19" fillId="6" borderId="76" xfId="0" applyNumberFormat="1" applyFont="1" applyFill="1" applyBorder="1" applyAlignment="1">
      <alignment vertical="top" wrapText="1"/>
    </xf>
    <xf numFmtId="3" fontId="19" fillId="6" borderId="36" xfId="0" applyNumberFormat="1" applyFont="1" applyFill="1" applyBorder="1" applyAlignment="1">
      <alignment vertical="top" wrapText="1"/>
    </xf>
    <xf numFmtId="3" fontId="19" fillId="6" borderId="56" xfId="0" applyNumberFormat="1" applyFont="1" applyFill="1" applyBorder="1" applyAlignment="1">
      <alignment horizontal="left" vertical="top" wrapText="1"/>
    </xf>
    <xf numFmtId="3" fontId="19" fillId="3" borderId="100" xfId="0" applyNumberFormat="1" applyFont="1" applyFill="1" applyBorder="1" applyAlignment="1">
      <alignment horizontal="left" vertical="top" wrapText="1"/>
    </xf>
    <xf numFmtId="3" fontId="19" fillId="6" borderId="101" xfId="0" applyNumberFormat="1" applyFont="1" applyFill="1" applyBorder="1" applyAlignment="1">
      <alignment horizontal="center" vertical="top" wrapText="1"/>
    </xf>
    <xf numFmtId="49" fontId="19" fillId="6" borderId="56" xfId="0" applyNumberFormat="1" applyFont="1" applyFill="1" applyBorder="1" applyAlignment="1">
      <alignment horizontal="center" vertical="top"/>
    </xf>
    <xf numFmtId="49" fontId="19" fillId="6" borderId="101" xfId="0" applyNumberFormat="1" applyFont="1" applyFill="1" applyBorder="1" applyAlignment="1">
      <alignment horizontal="center" vertical="top"/>
    </xf>
    <xf numFmtId="3" fontId="19" fillId="6" borderId="56" xfId="0" applyNumberFormat="1" applyFont="1" applyFill="1" applyBorder="1" applyAlignment="1">
      <alignment horizontal="center" vertical="top"/>
    </xf>
    <xf numFmtId="3" fontId="19" fillId="6" borderId="97" xfId="0" applyNumberFormat="1" applyFont="1" applyFill="1" applyBorder="1" applyAlignment="1">
      <alignment horizontal="center" vertical="top"/>
    </xf>
    <xf numFmtId="0" fontId="19" fillId="0" borderId="49" xfId="0" applyFont="1" applyFill="1" applyBorder="1" applyAlignment="1">
      <alignment horizontal="left" vertical="top" wrapText="1"/>
    </xf>
    <xf numFmtId="3" fontId="19" fillId="6" borderId="45" xfId="0" applyNumberFormat="1" applyFont="1" applyFill="1" applyBorder="1" applyAlignment="1">
      <alignment horizontal="center" vertical="top"/>
    </xf>
    <xf numFmtId="0" fontId="19" fillId="6" borderId="45" xfId="0" applyFont="1" applyFill="1" applyBorder="1" applyAlignment="1">
      <alignment horizontal="center" vertical="top" wrapText="1"/>
    </xf>
    <xf numFmtId="0" fontId="19" fillId="6" borderId="98" xfId="0" applyFont="1" applyFill="1" applyBorder="1" applyAlignment="1">
      <alignment horizontal="left" vertical="top" wrapText="1"/>
    </xf>
    <xf numFmtId="0" fontId="19" fillId="6" borderId="101" xfId="0" applyFont="1" applyFill="1" applyBorder="1" applyAlignment="1">
      <alignment horizontal="center" vertical="top" wrapText="1"/>
    </xf>
    <xf numFmtId="0" fontId="19" fillId="6" borderId="99" xfId="0" applyFont="1" applyFill="1" applyBorder="1" applyAlignment="1">
      <alignment horizontal="center" vertical="top" wrapText="1"/>
    </xf>
    <xf numFmtId="0" fontId="19" fillId="0" borderId="97" xfId="0" applyFont="1" applyBorder="1" applyAlignment="1">
      <alignment vertical="top"/>
    </xf>
    <xf numFmtId="165" fontId="19" fillId="6" borderId="76" xfId="0" applyNumberFormat="1" applyFont="1" applyFill="1" applyBorder="1" applyAlignment="1">
      <alignment horizontal="left" vertical="top" wrapText="1"/>
    </xf>
    <xf numFmtId="165" fontId="19" fillId="6" borderId="37" xfId="0" applyNumberFormat="1" applyFont="1" applyFill="1" applyBorder="1" applyAlignment="1">
      <alignment horizontal="left" vertical="top" wrapText="1"/>
    </xf>
    <xf numFmtId="3" fontId="19" fillId="6" borderId="36" xfId="0" applyNumberFormat="1" applyFont="1" applyFill="1" applyBorder="1" applyAlignment="1">
      <alignment horizontal="center" vertical="top"/>
    </xf>
    <xf numFmtId="165" fontId="19" fillId="6" borderId="101" xfId="0" applyNumberFormat="1" applyFont="1" applyFill="1" applyBorder="1" applyAlignment="1">
      <alignment vertical="top" wrapText="1"/>
    </xf>
    <xf numFmtId="165" fontId="19" fillId="6" borderId="36" xfId="0" applyNumberFormat="1" applyFont="1" applyFill="1" applyBorder="1" applyAlignment="1">
      <alignment vertical="top" wrapText="1"/>
    </xf>
    <xf numFmtId="165" fontId="19" fillId="6" borderId="100" xfId="0" applyNumberFormat="1" applyFont="1" applyFill="1" applyBorder="1" applyAlignment="1">
      <alignment vertical="top" wrapText="1"/>
    </xf>
    <xf numFmtId="0" fontId="19" fillId="0" borderId="56" xfId="0" applyFont="1" applyBorder="1" applyAlignment="1">
      <alignment horizontal="center" vertical="top"/>
    </xf>
    <xf numFmtId="0" fontId="19" fillId="0" borderId="12" xfId="0" applyFont="1" applyBorder="1" applyAlignment="1">
      <alignment horizontal="center" vertical="top"/>
    </xf>
    <xf numFmtId="0" fontId="19" fillId="0" borderId="65" xfId="0" applyFont="1" applyBorder="1" applyAlignment="1">
      <alignment vertical="top"/>
    </xf>
    <xf numFmtId="0" fontId="2" fillId="0" borderId="2" xfId="0" applyFont="1" applyBorder="1" applyAlignment="1">
      <alignment horizontal="center" vertical="center" textRotation="90"/>
    </xf>
    <xf numFmtId="0" fontId="1" fillId="0" borderId="7" xfId="0" applyFont="1" applyBorder="1" applyAlignment="1">
      <alignment horizontal="center" vertical="center" textRotation="90"/>
    </xf>
    <xf numFmtId="0" fontId="2" fillId="0" borderId="123" xfId="0" applyFont="1" applyBorder="1" applyAlignment="1">
      <alignment horizontal="center" vertical="center" textRotation="90"/>
    </xf>
    <xf numFmtId="0" fontId="1" fillId="0" borderId="19" xfId="0" applyFont="1" applyBorder="1" applyAlignment="1">
      <alignment horizontal="center" vertical="center" textRotation="90"/>
    </xf>
    <xf numFmtId="0" fontId="1" fillId="0" borderId="22" xfId="0" applyFont="1" applyBorder="1" applyAlignment="1">
      <alignment horizontal="center" vertical="center" textRotation="90"/>
    </xf>
    <xf numFmtId="164" fontId="1" fillId="6" borderId="3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6" borderId="115"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165" fontId="1" fillId="6" borderId="12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3" fontId="19" fillId="6" borderId="67" xfId="0" applyNumberFormat="1" applyFont="1" applyFill="1" applyBorder="1" applyAlignment="1">
      <alignment horizontal="center" vertical="top" wrapText="1"/>
    </xf>
    <xf numFmtId="3" fontId="1" fillId="6" borderId="119" xfId="0" applyNumberFormat="1" applyFont="1" applyFill="1" applyBorder="1" applyAlignment="1">
      <alignment horizontal="center" vertical="top" wrapText="1"/>
    </xf>
    <xf numFmtId="0" fontId="2" fillId="8" borderId="34" xfId="0" applyFont="1" applyFill="1" applyBorder="1" applyAlignment="1">
      <alignment horizontal="center" vertical="center"/>
    </xf>
    <xf numFmtId="165" fontId="2" fillId="8" borderId="7" xfId="0" applyNumberFormat="1" applyFont="1" applyFill="1" applyBorder="1" applyAlignment="1">
      <alignment horizontal="center" vertical="center"/>
    </xf>
    <xf numFmtId="165" fontId="2" fillId="8" borderId="72" xfId="0" applyNumberFormat="1" applyFont="1" applyFill="1" applyBorder="1" applyAlignment="1">
      <alignment horizontal="center" vertical="center"/>
    </xf>
    <xf numFmtId="165" fontId="2" fillId="8" borderId="42" xfId="0" applyNumberFormat="1" applyFont="1" applyFill="1" applyBorder="1" applyAlignment="1">
      <alignment horizontal="center" vertical="center"/>
    </xf>
    <xf numFmtId="165" fontId="2" fillId="8" borderId="19" xfId="0" applyNumberFormat="1" applyFont="1" applyFill="1" applyBorder="1" applyAlignment="1">
      <alignment horizontal="center" vertical="center"/>
    </xf>
    <xf numFmtId="0" fontId="19" fillId="6" borderId="26" xfId="0" applyFont="1" applyFill="1" applyBorder="1" applyAlignment="1">
      <alignment vertical="top" wrapText="1"/>
    </xf>
    <xf numFmtId="0" fontId="1" fillId="0" borderId="34" xfId="0" applyFont="1" applyBorder="1" applyAlignment="1">
      <alignment vertical="top"/>
    </xf>
    <xf numFmtId="3" fontId="1" fillId="6" borderId="17" xfId="0" applyNumberFormat="1" applyFont="1" applyFill="1" applyBorder="1" applyAlignment="1">
      <alignment vertical="top" wrapText="1"/>
    </xf>
    <xf numFmtId="3" fontId="1" fillId="6" borderId="119" xfId="0" applyNumberFormat="1" applyFont="1" applyFill="1" applyBorder="1" applyAlignment="1">
      <alignment vertical="top" wrapText="1"/>
    </xf>
    <xf numFmtId="3" fontId="1" fillId="6" borderId="55" xfId="0" applyNumberFormat="1" applyFont="1" applyFill="1" applyBorder="1" applyAlignment="1">
      <alignment vertical="top" wrapText="1"/>
    </xf>
    <xf numFmtId="3" fontId="19" fillId="6" borderId="99" xfId="0" applyNumberFormat="1" applyFont="1" applyFill="1" applyBorder="1" applyAlignment="1">
      <alignment vertical="top" wrapText="1"/>
    </xf>
    <xf numFmtId="0" fontId="1" fillId="0" borderId="55" xfId="0" applyFont="1" applyBorder="1" applyAlignment="1">
      <alignment vertical="top" wrapText="1"/>
    </xf>
    <xf numFmtId="0" fontId="1" fillId="0" borderId="3" xfId="0" applyFont="1" applyBorder="1" applyAlignment="1">
      <alignment vertical="top" wrapText="1"/>
    </xf>
    <xf numFmtId="165" fontId="2" fillId="8" borderId="2" xfId="0" applyNumberFormat="1" applyFont="1" applyFill="1" applyBorder="1" applyAlignment="1">
      <alignment horizontal="center" vertical="top"/>
    </xf>
    <xf numFmtId="165" fontId="2" fillId="8" borderId="123" xfId="0" applyNumberFormat="1" applyFont="1" applyFill="1" applyBorder="1" applyAlignment="1">
      <alignment horizontal="center" vertical="top"/>
    </xf>
    <xf numFmtId="165" fontId="2" fillId="8" borderId="22" xfId="0" applyNumberFormat="1" applyFont="1" applyFill="1" applyBorder="1" applyAlignment="1">
      <alignment horizontal="center" vertical="center"/>
    </xf>
    <xf numFmtId="0" fontId="1" fillId="0" borderId="16" xfId="0" applyFont="1" applyBorder="1" applyAlignment="1">
      <alignment vertical="top"/>
    </xf>
    <xf numFmtId="0" fontId="1" fillId="0" borderId="3" xfId="0" applyFont="1" applyBorder="1" applyAlignment="1">
      <alignment vertical="top"/>
    </xf>
    <xf numFmtId="0" fontId="1" fillId="0" borderId="3"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6" borderId="75" xfId="0" applyFont="1" applyFill="1" applyBorder="1" applyAlignment="1">
      <alignment horizontal="left" vertical="top" wrapText="1"/>
    </xf>
    <xf numFmtId="0" fontId="1" fillId="6" borderId="3" xfId="0" applyFont="1" applyFill="1" applyBorder="1" applyAlignment="1">
      <alignment vertical="top" wrapText="1"/>
    </xf>
    <xf numFmtId="0" fontId="2" fillId="6" borderId="23" xfId="0" applyFont="1" applyFill="1" applyBorder="1" applyAlignment="1">
      <alignment horizontal="center" vertical="top" wrapText="1"/>
    </xf>
    <xf numFmtId="0" fontId="1" fillId="6" borderId="77"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6" borderId="27" xfId="0" applyFont="1" applyFill="1" applyBorder="1" applyAlignment="1">
      <alignment horizontal="center" vertical="top"/>
    </xf>
    <xf numFmtId="0" fontId="19" fillId="6" borderId="56" xfId="0" applyFont="1" applyFill="1" applyBorder="1" applyAlignment="1">
      <alignment horizontal="center" vertical="top"/>
    </xf>
    <xf numFmtId="0" fontId="1" fillId="6" borderId="66" xfId="0" applyFont="1" applyFill="1" applyBorder="1" applyAlignment="1">
      <alignment horizontal="center" vertical="top"/>
    </xf>
    <xf numFmtId="0" fontId="1" fillId="6" borderId="102" xfId="0" applyFont="1" applyFill="1" applyBorder="1" applyAlignment="1">
      <alignment horizontal="center" vertical="top"/>
    </xf>
    <xf numFmtId="0" fontId="19" fillId="6" borderId="115" xfId="0" applyFont="1" applyFill="1" applyBorder="1" applyAlignment="1">
      <alignment horizontal="center" vertical="top"/>
    </xf>
    <xf numFmtId="3" fontId="1" fillId="6" borderId="57" xfId="0" applyNumberFormat="1" applyFont="1" applyFill="1" applyBorder="1" applyAlignment="1">
      <alignment vertical="top" wrapText="1"/>
    </xf>
    <xf numFmtId="0" fontId="30" fillId="0" borderId="0" xfId="0" applyFont="1" applyFill="1" applyAlignment="1">
      <alignment vertical="top" wrapText="1"/>
    </xf>
    <xf numFmtId="0" fontId="30" fillId="0" borderId="0" xfId="0" applyFont="1" applyFill="1" applyAlignment="1">
      <alignment horizontal="right" vertical="top" wrapText="1"/>
    </xf>
    <xf numFmtId="0" fontId="31" fillId="0" borderId="0" xfId="0" applyFont="1" applyBorder="1" applyAlignment="1">
      <alignment vertical="top"/>
    </xf>
    <xf numFmtId="0" fontId="31" fillId="0" borderId="0" xfId="0" applyFont="1" applyAlignment="1">
      <alignment vertical="top"/>
    </xf>
    <xf numFmtId="3" fontId="31" fillId="0" borderId="0" xfId="0" applyNumberFormat="1" applyFont="1" applyBorder="1" applyAlignment="1">
      <alignment vertical="top"/>
    </xf>
    <xf numFmtId="0" fontId="32" fillId="0" borderId="0" xfId="0" applyFont="1"/>
    <xf numFmtId="0" fontId="31" fillId="0" borderId="0" xfId="0" applyFont="1" applyBorder="1" applyAlignment="1">
      <alignment horizontal="right" vertical="top"/>
    </xf>
    <xf numFmtId="165" fontId="31" fillId="0" borderId="0" xfId="0" applyNumberFormat="1" applyFont="1" applyBorder="1" applyAlignment="1">
      <alignment vertical="top"/>
    </xf>
    <xf numFmtId="164" fontId="31" fillId="0" borderId="0" xfId="0" applyNumberFormat="1" applyFont="1" applyBorder="1" applyAlignment="1">
      <alignment vertical="top"/>
    </xf>
    <xf numFmtId="4" fontId="31" fillId="0" borderId="0" xfId="0" applyNumberFormat="1" applyFont="1" applyBorder="1" applyAlignment="1">
      <alignment vertical="top"/>
    </xf>
    <xf numFmtId="0" fontId="31" fillId="0" borderId="0" xfId="0" applyFont="1" applyBorder="1" applyAlignment="1">
      <alignmen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165" fontId="1" fillId="0" borderId="0" xfId="0" applyNumberFormat="1" applyFont="1" applyBorder="1" applyAlignment="1">
      <alignment vertical="top"/>
    </xf>
    <xf numFmtId="164" fontId="1" fillId="0" borderId="0" xfId="0" applyNumberFormat="1" applyFont="1" applyBorder="1" applyAlignment="1">
      <alignment vertical="top"/>
    </xf>
    <xf numFmtId="165" fontId="1" fillId="6" borderId="6" xfId="0" applyNumberFormat="1" applyFont="1" applyFill="1" applyBorder="1" applyAlignment="1">
      <alignment horizontal="center" vertical="top"/>
    </xf>
    <xf numFmtId="0" fontId="19" fillId="6" borderId="36" xfId="0" applyFont="1" applyFill="1" applyBorder="1" applyAlignment="1">
      <alignment horizontal="center" vertical="top"/>
    </xf>
    <xf numFmtId="3" fontId="19" fillId="6" borderId="25" xfId="0" applyNumberFormat="1" applyFont="1" applyFill="1" applyBorder="1" applyAlignment="1">
      <alignment horizontal="center" vertical="top" wrapText="1"/>
    </xf>
    <xf numFmtId="0" fontId="19" fillId="6" borderId="119" xfId="0" applyFont="1" applyFill="1" applyBorder="1" applyAlignment="1">
      <alignment horizontal="center" vertical="top"/>
    </xf>
    <xf numFmtId="0" fontId="19" fillId="6" borderId="83" xfId="0" applyFont="1" applyFill="1" applyBorder="1" applyAlignment="1">
      <alignment horizontal="center" vertical="top"/>
    </xf>
    <xf numFmtId="0" fontId="1" fillId="6" borderId="84" xfId="0" applyFont="1" applyFill="1" applyBorder="1" applyAlignment="1">
      <alignment vertical="top"/>
    </xf>
    <xf numFmtId="0" fontId="19" fillId="6" borderId="83" xfId="0" applyFont="1" applyFill="1" applyBorder="1" applyAlignment="1">
      <alignment vertical="top"/>
    </xf>
    <xf numFmtId="165" fontId="19" fillId="6" borderId="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3" xfId="0" applyFont="1" applyBorder="1" applyAlignment="1">
      <alignment vertical="top"/>
    </xf>
    <xf numFmtId="0" fontId="1" fillId="6" borderId="60" xfId="0" applyFont="1" applyFill="1" applyBorder="1" applyAlignment="1">
      <alignment horizontal="center" vertical="top"/>
    </xf>
    <xf numFmtId="0" fontId="1" fillId="6" borderId="16"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6" borderId="119" xfId="0" applyFont="1" applyFill="1" applyBorder="1" applyAlignment="1">
      <alignment horizontal="center" vertical="top"/>
    </xf>
    <xf numFmtId="0" fontId="1" fillId="6" borderId="25" xfId="0" applyFont="1" applyFill="1" applyBorder="1" applyAlignment="1">
      <alignment horizontal="center" vertical="top"/>
    </xf>
    <xf numFmtId="0" fontId="2" fillId="6" borderId="24" xfId="0" applyFont="1" applyFill="1" applyBorder="1" applyAlignment="1">
      <alignment vertical="top" textRotation="255" wrapText="1"/>
    </xf>
    <xf numFmtId="3" fontId="1" fillId="6" borderId="82"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0" fontId="1" fillId="0" borderId="16" xfId="0" applyFont="1" applyBorder="1" applyAlignment="1">
      <alignment vertical="top" wrapText="1"/>
    </xf>
    <xf numFmtId="165" fontId="1" fillId="6" borderId="44" xfId="0" applyNumberFormat="1" applyFont="1" applyFill="1" applyBorder="1" applyAlignment="1">
      <alignment vertical="top"/>
    </xf>
    <xf numFmtId="165" fontId="1" fillId="6" borderId="83" xfId="0" applyNumberFormat="1" applyFont="1" applyFill="1" applyBorder="1" applyAlignment="1">
      <alignment vertical="top"/>
    </xf>
    <xf numFmtId="165" fontId="1" fillId="6" borderId="62" xfId="0" applyNumberFormat="1" applyFont="1" applyFill="1" applyBorder="1" applyAlignment="1">
      <alignment vertical="top"/>
    </xf>
    <xf numFmtId="165" fontId="1" fillId="6" borderId="69" xfId="0" applyNumberFormat="1" applyFont="1" applyFill="1" applyBorder="1" applyAlignment="1">
      <alignment vertical="top"/>
    </xf>
    <xf numFmtId="165" fontId="1" fillId="6" borderId="36" xfId="0" applyNumberFormat="1" applyFont="1" applyFill="1" applyBorder="1" applyAlignment="1">
      <alignment vertical="top"/>
    </xf>
    <xf numFmtId="165" fontId="1" fillId="6" borderId="52" xfId="0" applyNumberFormat="1" applyFont="1" applyFill="1" applyBorder="1" applyAlignment="1">
      <alignment vertical="top"/>
    </xf>
    <xf numFmtId="0" fontId="1" fillId="6" borderId="53" xfId="0" applyFont="1" applyFill="1" applyBorder="1" applyAlignment="1">
      <alignment horizontal="center" vertical="top" wrapText="1"/>
    </xf>
    <xf numFmtId="165" fontId="1" fillId="6" borderId="69" xfId="0" applyNumberFormat="1" applyFont="1" applyFill="1" applyBorder="1" applyAlignment="1">
      <alignment horizontal="center" vertical="top" wrapText="1"/>
    </xf>
    <xf numFmtId="165" fontId="1" fillId="6" borderId="46" xfId="0" applyNumberFormat="1" applyFont="1" applyFill="1" applyBorder="1" applyAlignment="1">
      <alignment horizontal="center" vertical="top"/>
    </xf>
    <xf numFmtId="0" fontId="1" fillId="0" borderId="119" xfId="0" applyFont="1" applyBorder="1" applyAlignment="1">
      <alignment vertical="top"/>
    </xf>
    <xf numFmtId="0" fontId="1" fillId="0" borderId="67" xfId="0" applyFont="1" applyBorder="1" applyAlignment="1">
      <alignment vertical="top"/>
    </xf>
    <xf numFmtId="3" fontId="1" fillId="6" borderId="122" xfId="0" applyNumberFormat="1" applyFont="1" applyFill="1" applyBorder="1" applyAlignment="1">
      <alignment vertical="top" wrapText="1"/>
    </xf>
    <xf numFmtId="3" fontId="1" fillId="6" borderId="0" xfId="0" applyNumberFormat="1" applyFont="1" applyFill="1" applyBorder="1" applyAlignment="1">
      <alignment vertical="top" wrapText="1"/>
    </xf>
    <xf numFmtId="3" fontId="1" fillId="6" borderId="62" xfId="0" applyNumberFormat="1" applyFont="1" applyFill="1" applyBorder="1" applyAlignment="1">
      <alignment vertical="top" wrapText="1"/>
    </xf>
    <xf numFmtId="3" fontId="1" fillId="6" borderId="69" xfId="0" applyNumberFormat="1" applyFont="1" applyFill="1" applyBorder="1" applyAlignment="1">
      <alignment vertical="top" wrapText="1"/>
    </xf>
    <xf numFmtId="3" fontId="1" fillId="6" borderId="114" xfId="0" applyNumberFormat="1" applyFont="1" applyFill="1" applyBorder="1" applyAlignment="1">
      <alignment vertical="top" wrapText="1"/>
    </xf>
    <xf numFmtId="3" fontId="1" fillId="6" borderId="107" xfId="0" applyNumberFormat="1" applyFont="1" applyFill="1" applyBorder="1" applyAlignment="1">
      <alignment vertical="top" wrapText="1"/>
    </xf>
    <xf numFmtId="3" fontId="1" fillId="6" borderId="74" xfId="0" applyNumberFormat="1" applyFont="1" applyFill="1" applyBorder="1" applyAlignment="1">
      <alignment vertical="top" wrapText="1"/>
    </xf>
    <xf numFmtId="165" fontId="1" fillId="6" borderId="117" xfId="0" applyNumberFormat="1" applyFont="1" applyFill="1" applyBorder="1" applyAlignment="1">
      <alignment horizontal="center" vertical="center"/>
    </xf>
    <xf numFmtId="165" fontId="1" fillId="6" borderId="65" xfId="0" applyNumberFormat="1" applyFont="1" applyFill="1" applyBorder="1" applyAlignment="1">
      <alignment horizontal="center" vertical="center"/>
    </xf>
    <xf numFmtId="3" fontId="19" fillId="6" borderId="27" xfId="0" applyNumberFormat="1" applyFont="1" applyFill="1" applyBorder="1" applyAlignment="1">
      <alignment horizontal="center" vertical="top" wrapText="1"/>
    </xf>
    <xf numFmtId="0" fontId="19" fillId="6" borderId="86" xfId="0" applyFont="1" applyFill="1" applyBorder="1" applyAlignment="1">
      <alignment horizontal="center" vertical="top" wrapText="1"/>
    </xf>
    <xf numFmtId="164" fontId="19" fillId="6" borderId="60" xfId="0" applyNumberFormat="1" applyFont="1" applyFill="1" applyBorder="1" applyAlignment="1">
      <alignment horizontal="center" vertical="top" wrapText="1"/>
    </xf>
    <xf numFmtId="165" fontId="19" fillId="6" borderId="74" xfId="0" applyNumberFormat="1" applyFont="1" applyFill="1" applyBorder="1" applyAlignment="1">
      <alignment horizontal="center" vertical="top"/>
    </xf>
    <xf numFmtId="0" fontId="19" fillId="6" borderId="3" xfId="0" applyFont="1" applyFill="1" applyBorder="1" applyAlignment="1">
      <alignment horizontal="center" vertical="top" wrapText="1"/>
    </xf>
    <xf numFmtId="165" fontId="19" fillId="6" borderId="90" xfId="0" applyNumberFormat="1" applyFont="1" applyFill="1" applyBorder="1" applyAlignment="1">
      <alignment horizontal="center" vertical="top"/>
    </xf>
    <xf numFmtId="165" fontId="19" fillId="6" borderId="114" xfId="0" applyNumberFormat="1" applyFont="1" applyFill="1" applyBorder="1" applyAlignment="1">
      <alignment horizontal="center" vertical="top"/>
    </xf>
    <xf numFmtId="0" fontId="19" fillId="0" borderId="84" xfId="0" applyFont="1" applyBorder="1" applyAlignment="1">
      <alignment horizontal="center" vertical="top"/>
    </xf>
    <xf numFmtId="0" fontId="19" fillId="0" borderId="60" xfId="0" applyFont="1" applyBorder="1" applyAlignment="1">
      <alignment horizontal="center" vertical="top"/>
    </xf>
    <xf numFmtId="3" fontId="2" fillId="8" borderId="31" xfId="0" applyNumberFormat="1" applyFont="1" applyFill="1" applyBorder="1" applyAlignment="1">
      <alignment horizontal="center" vertical="top"/>
    </xf>
    <xf numFmtId="0" fontId="24" fillId="6" borderId="15" xfId="0" applyFont="1" applyFill="1" applyBorder="1" applyAlignment="1">
      <alignment horizontal="center" vertical="top" wrapText="1"/>
    </xf>
    <xf numFmtId="165" fontId="1" fillId="6" borderId="105" xfId="0" applyNumberFormat="1" applyFont="1" applyFill="1" applyBorder="1" applyAlignment="1">
      <alignment horizontal="center" vertical="top"/>
    </xf>
    <xf numFmtId="165" fontId="19" fillId="6" borderId="85" xfId="0" applyNumberFormat="1" applyFont="1" applyFill="1" applyBorder="1" applyAlignment="1">
      <alignment horizontal="center" vertical="top"/>
    </xf>
    <xf numFmtId="165" fontId="19" fillId="6" borderId="83" xfId="0" applyNumberFormat="1" applyFont="1" applyFill="1" applyBorder="1" applyAlignment="1">
      <alignment horizontal="center" vertical="top"/>
    </xf>
    <xf numFmtId="165" fontId="19" fillId="6" borderId="19" xfId="0" applyNumberFormat="1" applyFont="1" applyFill="1" applyBorder="1" applyAlignment="1">
      <alignment horizontal="center" vertical="top"/>
    </xf>
    <xf numFmtId="0" fontId="19" fillId="6" borderId="16" xfId="0" applyFont="1" applyFill="1" applyBorder="1" applyAlignment="1">
      <alignment horizontal="center" vertical="top" wrapText="1"/>
    </xf>
    <xf numFmtId="3" fontId="19" fillId="6" borderId="82" xfId="0" applyNumberFormat="1" applyFont="1" applyFill="1" applyBorder="1" applyAlignment="1">
      <alignment vertical="top" wrapText="1"/>
    </xf>
    <xf numFmtId="3" fontId="1" fillId="6" borderId="72"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wrapText="1"/>
    </xf>
    <xf numFmtId="3" fontId="19" fillId="6" borderId="123" xfId="0" applyNumberFormat="1" applyFont="1" applyFill="1" applyBorder="1" applyAlignment="1">
      <alignment horizontal="center" vertical="top" wrapText="1"/>
    </xf>
    <xf numFmtId="3" fontId="19" fillId="6" borderId="26" xfId="0" applyNumberFormat="1" applyFont="1" applyFill="1" applyBorder="1" applyAlignment="1">
      <alignment horizontal="center" vertical="top" wrapText="1"/>
    </xf>
    <xf numFmtId="165" fontId="19" fillId="6" borderId="13" xfId="0" applyNumberFormat="1" applyFont="1" applyFill="1" applyBorder="1" applyAlignment="1">
      <alignment horizontal="center" vertical="top"/>
    </xf>
    <xf numFmtId="165" fontId="1" fillId="6" borderId="19" xfId="0" applyNumberFormat="1" applyFont="1" applyFill="1" applyBorder="1" applyAlignment="1">
      <alignment vertical="top" wrapText="1"/>
    </xf>
    <xf numFmtId="3" fontId="19" fillId="6" borderId="96" xfId="0" applyNumberFormat="1" applyFont="1" applyFill="1" applyBorder="1" applyAlignment="1">
      <alignment horizontal="center" vertical="top"/>
    </xf>
    <xf numFmtId="165" fontId="19" fillId="6" borderId="62" xfId="0" applyNumberFormat="1" applyFont="1" applyFill="1" applyBorder="1" applyAlignment="1">
      <alignment horizontal="center" vertical="top"/>
    </xf>
    <xf numFmtId="165" fontId="19" fillId="6" borderId="69" xfId="0" applyNumberFormat="1" applyFont="1" applyFill="1" applyBorder="1" applyAlignment="1">
      <alignment horizontal="center" vertical="top"/>
    </xf>
    <xf numFmtId="165" fontId="19" fillId="6" borderId="61" xfId="0" applyNumberFormat="1" applyFont="1" applyFill="1" applyBorder="1" applyAlignment="1">
      <alignment horizontal="center" vertical="top"/>
    </xf>
    <xf numFmtId="3" fontId="19" fillId="6" borderId="6" xfId="0" applyNumberFormat="1" applyFont="1" applyFill="1" applyBorder="1" applyAlignment="1">
      <alignment horizontal="center" vertical="top" wrapText="1"/>
    </xf>
    <xf numFmtId="3" fontId="19" fillId="6" borderId="116" xfId="0" applyNumberFormat="1" applyFont="1" applyFill="1" applyBorder="1" applyAlignment="1">
      <alignment horizontal="center" vertical="top"/>
    </xf>
    <xf numFmtId="165" fontId="19" fillId="6" borderId="5" xfId="0" applyNumberFormat="1" applyFont="1" applyFill="1" applyBorder="1" applyAlignment="1">
      <alignment horizontal="center" vertical="top"/>
    </xf>
    <xf numFmtId="165" fontId="19" fillId="6" borderId="79" xfId="0" applyNumberFormat="1" applyFont="1" applyFill="1" applyBorder="1" applyAlignment="1">
      <alignment horizontal="center" vertical="top"/>
    </xf>
    <xf numFmtId="165" fontId="19" fillId="6" borderId="21" xfId="0" applyNumberFormat="1" applyFont="1" applyFill="1" applyBorder="1" applyAlignment="1">
      <alignment horizontal="center" vertical="top"/>
    </xf>
    <xf numFmtId="165" fontId="19" fillId="6" borderId="20" xfId="0" applyNumberFormat="1" applyFont="1" applyFill="1" applyBorder="1" applyAlignment="1">
      <alignment horizontal="center" vertical="top"/>
    </xf>
    <xf numFmtId="165" fontId="19" fillId="6" borderId="15" xfId="0" applyNumberFormat="1" applyFont="1" applyFill="1" applyBorder="1" applyAlignment="1">
      <alignment horizontal="center" vertical="top"/>
    </xf>
    <xf numFmtId="3" fontId="19" fillId="6" borderId="66" xfId="0" applyNumberFormat="1" applyFont="1" applyFill="1" applyBorder="1" applyAlignment="1">
      <alignment horizontal="center" vertical="top" wrapText="1"/>
    </xf>
    <xf numFmtId="3" fontId="19" fillId="6" borderId="4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0" fontId="1" fillId="6" borderId="34" xfId="0" applyFont="1" applyFill="1" applyBorder="1" applyAlignment="1">
      <alignment horizontal="justify" vertical="top"/>
    </xf>
    <xf numFmtId="165" fontId="19" fillId="6" borderId="27" xfId="0" applyNumberFormat="1" applyFont="1" applyFill="1" applyBorder="1" applyAlignment="1">
      <alignment horizontal="center" vertical="top"/>
    </xf>
    <xf numFmtId="165" fontId="19" fillId="6" borderId="66" xfId="0" applyNumberFormat="1" applyFont="1" applyFill="1" applyBorder="1" applyAlignment="1">
      <alignment horizontal="center" vertical="top"/>
    </xf>
    <xf numFmtId="0" fontId="19" fillId="6" borderId="92" xfId="0" applyFont="1" applyFill="1" applyBorder="1" applyAlignment="1">
      <alignment horizontal="center" vertical="top"/>
    </xf>
    <xf numFmtId="165" fontId="19" fillId="6" borderId="79" xfId="0" applyNumberFormat="1" applyFont="1" applyFill="1" applyBorder="1" applyAlignment="1">
      <alignment horizontal="center" vertical="center"/>
    </xf>
    <xf numFmtId="165" fontId="19" fillId="6" borderId="118" xfId="0" applyNumberFormat="1" applyFont="1" applyFill="1" applyBorder="1" applyAlignment="1">
      <alignment horizontal="center" vertical="center"/>
    </xf>
    <xf numFmtId="165" fontId="19" fillId="6" borderId="66" xfId="0" applyNumberFormat="1" applyFont="1" applyFill="1" applyBorder="1" applyAlignment="1">
      <alignment vertical="top"/>
    </xf>
    <xf numFmtId="165" fontId="19" fillId="6" borderId="14" xfId="0" applyNumberFormat="1" applyFont="1" applyFill="1" applyBorder="1" applyAlignment="1">
      <alignment vertical="top"/>
    </xf>
    <xf numFmtId="165" fontId="19" fillId="6" borderId="15" xfId="0" applyNumberFormat="1" applyFont="1" applyFill="1" applyBorder="1" applyAlignment="1">
      <alignment vertical="top"/>
    </xf>
    <xf numFmtId="3" fontId="19" fillId="6" borderId="96" xfId="0" applyNumberFormat="1" applyFont="1" applyFill="1" applyBorder="1" applyAlignment="1">
      <alignment horizontal="center" vertical="top" wrapText="1"/>
    </xf>
    <xf numFmtId="0" fontId="19" fillId="0" borderId="18" xfId="0" applyFont="1" applyBorder="1" applyAlignment="1">
      <alignment horizontal="center" vertical="top"/>
    </xf>
    <xf numFmtId="0" fontId="19" fillId="0" borderId="25" xfId="0" applyFont="1" applyBorder="1" applyAlignment="1">
      <alignment vertical="top"/>
    </xf>
    <xf numFmtId="165" fontId="19" fillId="6" borderId="11" xfId="0" applyNumberFormat="1" applyFont="1" applyFill="1" applyBorder="1" applyAlignment="1">
      <alignment horizontal="center" vertical="top"/>
    </xf>
    <xf numFmtId="165" fontId="19" fillId="6" borderId="118" xfId="0" applyNumberFormat="1" applyFont="1" applyFill="1" applyBorder="1" applyAlignment="1">
      <alignment horizontal="center" vertical="top"/>
    </xf>
    <xf numFmtId="0" fontId="19" fillId="6" borderId="116" xfId="0" applyFont="1" applyFill="1" applyBorder="1" applyAlignment="1">
      <alignment horizontal="center" vertical="top" wrapText="1"/>
    </xf>
    <xf numFmtId="0" fontId="2" fillId="6" borderId="13" xfId="0" applyFont="1" applyFill="1" applyBorder="1" applyAlignment="1">
      <alignment horizontal="center" vertical="top" wrapText="1"/>
    </xf>
    <xf numFmtId="3" fontId="19" fillId="6" borderId="86" xfId="0" applyNumberFormat="1" applyFont="1" applyFill="1" applyBorder="1" applyAlignment="1">
      <alignment horizontal="center" vertical="top" wrapText="1"/>
    </xf>
    <xf numFmtId="165" fontId="19" fillId="6" borderId="73"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0" fontId="24" fillId="6" borderId="31" xfId="0" applyFont="1" applyFill="1" applyBorder="1" applyAlignment="1">
      <alignment horizontal="center" vertical="top" wrapText="1"/>
    </xf>
    <xf numFmtId="3" fontId="2" fillId="6" borderId="109" xfId="0" applyNumberFormat="1" applyFont="1" applyFill="1" applyBorder="1" applyAlignment="1">
      <alignment horizontal="right" vertical="top"/>
    </xf>
    <xf numFmtId="0" fontId="19" fillId="0" borderId="77" xfId="0" applyFont="1" applyBorder="1" applyAlignment="1">
      <alignment vertical="top" wrapText="1"/>
    </xf>
    <xf numFmtId="0" fontId="19" fillId="6" borderId="96" xfId="0" applyFont="1" applyFill="1" applyBorder="1" applyAlignment="1">
      <alignment horizontal="center" vertical="top" wrapText="1"/>
    </xf>
    <xf numFmtId="165" fontId="1" fillId="6" borderId="8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165" fontId="33" fillId="6" borderId="11" xfId="0" applyNumberFormat="1" applyFont="1" applyFill="1" applyBorder="1" applyAlignment="1">
      <alignment horizontal="center" vertical="top"/>
    </xf>
    <xf numFmtId="165" fontId="19" fillId="6" borderId="77"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19" fillId="6" borderId="75" xfId="0" applyNumberFormat="1" applyFont="1" applyFill="1" applyBorder="1" applyAlignment="1">
      <alignment horizontal="center" vertical="top"/>
    </xf>
    <xf numFmtId="3" fontId="19" fillId="6" borderId="88" xfId="0" applyNumberFormat="1" applyFont="1" applyFill="1" applyBorder="1" applyAlignment="1">
      <alignment vertical="top" wrapText="1"/>
    </xf>
    <xf numFmtId="3" fontId="19" fillId="6" borderId="71" xfId="0" applyNumberFormat="1" applyFont="1" applyFill="1" applyBorder="1" applyAlignment="1">
      <alignment vertical="top" wrapText="1"/>
    </xf>
    <xf numFmtId="3" fontId="1" fillId="6" borderId="81" xfId="0" applyNumberFormat="1" applyFont="1" applyFill="1" applyBorder="1" applyAlignment="1">
      <alignment horizontal="center" vertical="top" wrapText="1"/>
    </xf>
    <xf numFmtId="3" fontId="19" fillId="6" borderId="2" xfId="0" applyNumberFormat="1" applyFont="1" applyFill="1" applyBorder="1" applyAlignment="1">
      <alignment horizontal="center" vertical="top" wrapText="1"/>
    </xf>
    <xf numFmtId="0" fontId="19" fillId="6" borderId="71" xfId="0" applyFont="1" applyFill="1" applyBorder="1" applyAlignment="1">
      <alignment horizontal="center" vertical="top" wrapText="1"/>
    </xf>
    <xf numFmtId="0" fontId="19" fillId="6" borderId="55" xfId="0" applyFont="1" applyFill="1" applyBorder="1" applyAlignment="1">
      <alignment horizontal="center" vertical="top" wrapText="1"/>
    </xf>
    <xf numFmtId="165" fontId="19" fillId="6" borderId="67" xfId="0" applyNumberFormat="1" applyFont="1" applyFill="1" applyBorder="1" applyAlignment="1">
      <alignment horizontal="center" vertical="top" wrapText="1"/>
    </xf>
    <xf numFmtId="165" fontId="19" fillId="6" borderId="119" xfId="0" applyNumberFormat="1" applyFont="1" applyFill="1" applyBorder="1" applyAlignment="1">
      <alignment horizontal="center" vertical="top" wrapText="1"/>
    </xf>
    <xf numFmtId="3" fontId="19" fillId="6" borderId="3" xfId="0" applyNumberFormat="1" applyFont="1" applyFill="1" applyBorder="1" applyAlignment="1">
      <alignment horizontal="center" vertical="top" wrapText="1"/>
    </xf>
    <xf numFmtId="165" fontId="19" fillId="6" borderId="117" xfId="0" applyNumberFormat="1" applyFont="1" applyFill="1" applyBorder="1" applyAlignment="1">
      <alignment horizontal="center" vertical="center"/>
    </xf>
    <xf numFmtId="0" fontId="19" fillId="0" borderId="4" xfId="0" applyFont="1" applyFill="1" applyBorder="1" applyAlignment="1">
      <alignment horizontal="center" vertical="top"/>
    </xf>
    <xf numFmtId="165" fontId="19" fillId="6" borderId="89" xfId="0" applyNumberFormat="1" applyFont="1" applyFill="1" applyBorder="1" applyAlignment="1">
      <alignment horizontal="center" vertical="top"/>
    </xf>
    <xf numFmtId="165" fontId="1" fillId="6" borderId="115" xfId="0" applyNumberFormat="1" applyFont="1" applyFill="1" applyBorder="1" applyAlignment="1">
      <alignment horizontal="center" vertical="top" wrapText="1"/>
    </xf>
    <xf numFmtId="165" fontId="19" fillId="6" borderId="122" xfId="0" applyNumberFormat="1" applyFont="1" applyFill="1" applyBorder="1" applyAlignment="1">
      <alignment horizontal="center" vertical="top"/>
    </xf>
    <xf numFmtId="165" fontId="19" fillId="6" borderId="57" xfId="0" applyNumberFormat="1" applyFont="1" applyFill="1" applyBorder="1" applyAlignment="1">
      <alignment horizontal="center" vertical="top"/>
    </xf>
    <xf numFmtId="3" fontId="19" fillId="6" borderId="55"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165" fontId="1" fillId="6" borderId="24" xfId="0" applyNumberFormat="1" applyFont="1" applyFill="1" applyBorder="1" applyAlignment="1">
      <alignment horizontal="center" vertical="top"/>
    </xf>
    <xf numFmtId="165"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1" fillId="6" borderId="16" xfId="0" applyFont="1" applyFill="1" applyBorder="1" applyAlignment="1">
      <alignment horizontal="left" vertical="top" wrapText="1"/>
    </xf>
    <xf numFmtId="164" fontId="19" fillId="6" borderId="84" xfId="0" applyNumberFormat="1" applyFont="1" applyFill="1" applyBorder="1" applyAlignment="1">
      <alignment horizontal="center" vertical="top" wrapText="1"/>
    </xf>
    <xf numFmtId="164" fontId="19" fillId="6" borderId="85" xfId="0" applyNumberFormat="1" applyFont="1" applyFill="1" applyBorder="1" applyAlignment="1">
      <alignment horizontal="center" vertical="top" wrapText="1"/>
    </xf>
    <xf numFmtId="164" fontId="19" fillId="6" borderId="83" xfId="0" applyNumberFormat="1" applyFont="1" applyFill="1" applyBorder="1" applyAlignment="1">
      <alignment horizontal="center" vertical="top" wrapText="1"/>
    </xf>
    <xf numFmtId="0" fontId="19" fillId="6" borderId="18" xfId="0" applyFont="1" applyFill="1" applyBorder="1" applyAlignment="1">
      <alignment horizontal="center" vertical="top"/>
    </xf>
    <xf numFmtId="165" fontId="19" fillId="6" borderId="12" xfId="0" applyNumberFormat="1" applyFont="1" applyFill="1" applyBorder="1" applyAlignment="1">
      <alignment horizontal="center" vertical="top"/>
    </xf>
    <xf numFmtId="0" fontId="19" fillId="6" borderId="23" xfId="0" applyFont="1" applyFill="1" applyBorder="1" applyAlignment="1">
      <alignment horizontal="center" vertical="top" wrapText="1"/>
    </xf>
    <xf numFmtId="0" fontId="1" fillId="6" borderId="59" xfId="0" applyFont="1" applyFill="1" applyBorder="1" applyAlignment="1">
      <alignment horizontal="center" vertical="top" wrapText="1"/>
    </xf>
    <xf numFmtId="0" fontId="19" fillId="6" borderId="37" xfId="0" applyFont="1" applyFill="1" applyBorder="1" applyAlignment="1">
      <alignment horizontal="center" vertical="top" wrapText="1"/>
    </xf>
    <xf numFmtId="0" fontId="19" fillId="6" borderId="16" xfId="0" applyFont="1" applyFill="1" applyBorder="1" applyAlignment="1">
      <alignment horizontal="center" vertical="top"/>
    </xf>
    <xf numFmtId="165" fontId="19" fillId="6" borderId="56" xfId="0" applyNumberFormat="1" applyFont="1" applyFill="1" applyBorder="1" applyAlignment="1">
      <alignment horizontal="center" vertical="top"/>
    </xf>
    <xf numFmtId="165" fontId="19" fillId="6" borderId="14"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85" xfId="0" applyNumberFormat="1" applyFont="1" applyFill="1" applyBorder="1" applyAlignment="1">
      <alignment horizontal="center" vertical="top"/>
    </xf>
    <xf numFmtId="165" fontId="2" fillId="6" borderId="98" xfId="0" applyNumberFormat="1" applyFont="1" applyFill="1" applyBorder="1" applyAlignment="1">
      <alignment horizontal="center" vertical="top"/>
    </xf>
    <xf numFmtId="165" fontId="1" fillId="6" borderId="108" xfId="0" applyNumberFormat="1" applyFont="1" applyFill="1" applyBorder="1" applyAlignment="1">
      <alignment vertical="top" wrapText="1"/>
    </xf>
    <xf numFmtId="165" fontId="19" fillId="6" borderId="98" xfId="0" applyNumberFormat="1" applyFont="1" applyFill="1" applyBorder="1" applyAlignment="1">
      <alignment vertical="top" wrapText="1"/>
    </xf>
    <xf numFmtId="165" fontId="1" fillId="6" borderId="97" xfId="0" applyNumberFormat="1" applyFont="1" applyFill="1" applyBorder="1" applyAlignment="1">
      <alignment horizontal="center" vertical="top"/>
    </xf>
    <xf numFmtId="0" fontId="34" fillId="0" borderId="0" xfId="0" applyFont="1" applyFill="1" applyAlignment="1">
      <alignment vertical="top" wrapText="1"/>
    </xf>
    <xf numFmtId="3" fontId="34" fillId="0" borderId="0" xfId="0" applyNumberFormat="1" applyFont="1" applyAlignment="1">
      <alignment horizontal="center" vertical="top"/>
    </xf>
    <xf numFmtId="0" fontId="35" fillId="0" borderId="0" xfId="0" applyFont="1" applyAlignment="1">
      <alignment horizontal="center" vertical="top" wrapText="1"/>
    </xf>
    <xf numFmtId="0" fontId="34" fillId="0" borderId="0" xfId="0" applyFont="1" applyAlignment="1">
      <alignment horizontal="center" vertical="top"/>
    </xf>
    <xf numFmtId="0" fontId="24" fillId="0" borderId="0" xfId="0" applyFont="1" applyBorder="1" applyAlignment="1">
      <alignment horizontal="center" vertical="center"/>
    </xf>
    <xf numFmtId="3" fontId="19" fillId="0" borderId="0" xfId="0" applyNumberFormat="1" applyFont="1" applyBorder="1" applyAlignment="1">
      <alignment vertical="top"/>
    </xf>
    <xf numFmtId="0" fontId="26" fillId="0" borderId="0" xfId="0" applyFont="1"/>
    <xf numFmtId="0" fontId="26" fillId="0" borderId="0" xfId="0" applyFont="1" applyBorder="1" applyAlignment="1">
      <alignment horizontal="left" vertical="top" wrapText="1"/>
    </xf>
    <xf numFmtId="0" fontId="19" fillId="0" borderId="0" xfId="0" applyFont="1" applyBorder="1" applyAlignment="1">
      <alignment horizontal="left" vertical="top"/>
    </xf>
    <xf numFmtId="165" fontId="19" fillId="0" borderId="0" xfId="0" applyNumberFormat="1" applyFont="1" applyBorder="1" applyAlignment="1">
      <alignment vertical="top"/>
    </xf>
    <xf numFmtId="0" fontId="26" fillId="0" borderId="0" xfId="0" applyFont="1" applyBorder="1" applyAlignment="1">
      <alignment horizontal="left" vertical="top"/>
    </xf>
    <xf numFmtId="0" fontId="19" fillId="0" borderId="0" xfId="0" applyFont="1" applyBorder="1" applyAlignment="1">
      <alignment horizontal="left" vertical="top" wrapText="1"/>
    </xf>
    <xf numFmtId="0" fontId="19" fillId="0" borderId="0" xfId="0" applyFont="1" applyBorder="1" applyAlignment="1">
      <alignment vertical="top" wrapText="1"/>
    </xf>
    <xf numFmtId="0" fontId="19" fillId="0" borderId="0" xfId="0" applyFont="1" applyBorder="1" applyAlignment="1">
      <alignment horizontal="justify" vertical="top"/>
    </xf>
    <xf numFmtId="0" fontId="19" fillId="0" borderId="0" xfId="0" applyFont="1" applyBorder="1" applyAlignment="1">
      <alignment horizontal="center"/>
    </xf>
    <xf numFmtId="0" fontId="31" fillId="6" borderId="82" xfId="0" applyFont="1" applyFill="1" applyBorder="1" applyAlignment="1">
      <alignment horizontal="center" vertical="top" wrapText="1"/>
    </xf>
    <xf numFmtId="165" fontId="31" fillId="6" borderId="85" xfId="0" applyNumberFormat="1" applyFont="1" applyFill="1" applyBorder="1" applyAlignment="1">
      <alignment horizontal="center" vertical="top"/>
    </xf>
    <xf numFmtId="165" fontId="31" fillId="6" borderId="83" xfId="0" applyNumberFormat="1" applyFont="1" applyFill="1" applyBorder="1" applyAlignment="1">
      <alignment horizontal="center" vertical="top"/>
    </xf>
    <xf numFmtId="165" fontId="31" fillId="6" borderId="66"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60"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36" xfId="0" applyNumberFormat="1" applyFont="1" applyFill="1" applyBorder="1" applyAlignment="1">
      <alignment horizontal="center" vertical="top"/>
    </xf>
    <xf numFmtId="165" fontId="31" fillId="6" borderId="6" xfId="0" applyNumberFormat="1" applyFont="1" applyFill="1" applyBorder="1" applyAlignment="1">
      <alignment horizontal="center" vertical="top"/>
    </xf>
    <xf numFmtId="165" fontId="31" fillId="6" borderId="0" xfId="0" applyNumberFormat="1" applyFont="1" applyFill="1" applyBorder="1" applyAlignment="1">
      <alignment horizontal="center" vertical="top"/>
    </xf>
    <xf numFmtId="0" fontId="31" fillId="6" borderId="3" xfId="0" applyFont="1" applyFill="1" applyBorder="1" applyAlignment="1">
      <alignment horizontal="center" vertical="top" wrapText="1"/>
    </xf>
    <xf numFmtId="165" fontId="31" fillId="6" borderId="56" xfId="0" applyNumberFormat="1" applyFont="1" applyFill="1" applyBorder="1" applyAlignment="1">
      <alignment horizontal="center" vertical="top"/>
    </xf>
    <xf numFmtId="165" fontId="31" fillId="6" borderId="27" xfId="0" applyNumberFormat="1" applyFont="1" applyFill="1" applyBorder="1" applyAlignment="1">
      <alignment horizontal="center" vertical="top"/>
    </xf>
    <xf numFmtId="0" fontId="31" fillId="6" borderId="86" xfId="0" applyFont="1" applyFill="1" applyBorder="1" applyAlignment="1">
      <alignment horizontal="center" vertical="top" wrapText="1"/>
    </xf>
    <xf numFmtId="165" fontId="31" fillId="6" borderId="75" xfId="0" applyNumberFormat="1" applyFont="1" applyFill="1" applyBorder="1" applyAlignment="1">
      <alignment horizontal="center" vertical="top"/>
    </xf>
    <xf numFmtId="165" fontId="31" fillId="6" borderId="74" xfId="0" applyNumberFormat="1" applyFont="1" applyFill="1" applyBorder="1" applyAlignment="1">
      <alignment horizontal="center" vertical="top"/>
    </xf>
    <xf numFmtId="165" fontId="31" fillId="6" borderId="59"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165" fontId="31" fillId="6" borderId="23"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52" xfId="0" applyNumberFormat="1" applyFont="1" applyFill="1" applyBorder="1" applyAlignment="1">
      <alignment horizontal="center" vertical="top"/>
    </xf>
    <xf numFmtId="0" fontId="31" fillId="6" borderId="16" xfId="0" applyFont="1" applyFill="1" applyBorder="1" applyAlignment="1">
      <alignment horizontal="center" vertical="top" wrapText="1"/>
    </xf>
    <xf numFmtId="165" fontId="31" fillId="6" borderId="37" xfId="0" applyNumberFormat="1" applyFont="1" applyFill="1" applyBorder="1" applyAlignment="1">
      <alignment horizontal="center" vertical="top"/>
    </xf>
    <xf numFmtId="165" fontId="31" fillId="6" borderId="11" xfId="0" applyNumberFormat="1" applyFont="1" applyFill="1" applyBorder="1" applyAlignment="1">
      <alignment horizontal="center" vertical="top"/>
    </xf>
    <xf numFmtId="3" fontId="31" fillId="6" borderId="16" xfId="0" applyNumberFormat="1" applyFont="1" applyFill="1" applyBorder="1" applyAlignment="1">
      <alignment horizontal="center" vertical="top" wrapText="1"/>
    </xf>
    <xf numFmtId="165" fontId="31" fillId="6" borderId="73" xfId="0" applyNumberFormat="1" applyFont="1" applyFill="1" applyBorder="1" applyAlignment="1">
      <alignment horizontal="center" vertical="top"/>
    </xf>
    <xf numFmtId="164" fontId="31" fillId="6" borderId="27" xfId="0" applyNumberFormat="1" applyFont="1" applyFill="1" applyBorder="1" applyAlignment="1">
      <alignment horizontal="center" vertical="top"/>
    </xf>
    <xf numFmtId="164" fontId="31" fillId="6" borderId="66"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164" fontId="31" fillId="6" borderId="15" xfId="0" applyNumberFormat="1" applyFont="1" applyFill="1" applyBorder="1" applyAlignment="1">
      <alignment horizontal="center" vertical="top"/>
    </xf>
    <xf numFmtId="165" fontId="31" fillId="6" borderId="66" xfId="0" applyNumberFormat="1" applyFont="1" applyFill="1" applyBorder="1" applyAlignment="1">
      <alignment horizontal="left" vertical="top" wrapText="1"/>
    </xf>
    <xf numFmtId="165" fontId="31" fillId="6" borderId="56" xfId="0" applyNumberFormat="1" applyFont="1" applyFill="1" applyBorder="1" applyAlignment="1">
      <alignment horizontal="left" vertical="top" wrapText="1"/>
    </xf>
    <xf numFmtId="0" fontId="31" fillId="6" borderId="53" xfId="0" applyFont="1" applyFill="1" applyBorder="1" applyAlignment="1">
      <alignment horizontal="center" vertical="top" wrapText="1"/>
    </xf>
    <xf numFmtId="164" fontId="31" fillId="6" borderId="102" xfId="0" applyNumberFormat="1" applyFont="1" applyFill="1" applyBorder="1" applyAlignment="1">
      <alignment horizontal="center" vertical="top"/>
    </xf>
    <xf numFmtId="164" fontId="31" fillId="6" borderId="70" xfId="0" applyNumberFormat="1" applyFont="1" applyFill="1" applyBorder="1" applyAlignment="1">
      <alignment horizontal="center" vertical="top"/>
    </xf>
    <xf numFmtId="165" fontId="31" fillId="6" borderId="115" xfId="0" applyNumberFormat="1" applyFont="1" applyFill="1" applyBorder="1" applyAlignment="1">
      <alignment horizontal="center" vertical="top"/>
    </xf>
    <xf numFmtId="164" fontId="31" fillId="6" borderId="54" xfId="0" applyNumberFormat="1" applyFont="1" applyFill="1" applyBorder="1" applyAlignment="1">
      <alignment horizontal="center" vertical="top"/>
    </xf>
    <xf numFmtId="164" fontId="31" fillId="6" borderId="115" xfId="0" applyNumberFormat="1" applyFont="1" applyFill="1" applyBorder="1" applyAlignment="1">
      <alignment horizontal="center" vertical="top"/>
    </xf>
    <xf numFmtId="165" fontId="31" fillId="6" borderId="70" xfId="0" applyNumberFormat="1" applyFont="1" applyFill="1" applyBorder="1" applyAlignment="1">
      <alignment horizontal="left" vertical="top" wrapText="1"/>
    </xf>
    <xf numFmtId="165" fontId="31" fillId="6" borderId="100" xfId="0" applyNumberFormat="1" applyFont="1" applyFill="1" applyBorder="1" applyAlignment="1">
      <alignment horizontal="left" vertical="top" wrapText="1"/>
    </xf>
    <xf numFmtId="0" fontId="31" fillId="6" borderId="86" xfId="0" applyFont="1" applyFill="1" applyBorder="1" applyAlignment="1">
      <alignment horizontal="center" vertical="top"/>
    </xf>
    <xf numFmtId="164" fontId="31" fillId="6" borderId="62" xfId="0" applyNumberFormat="1" applyFont="1" applyFill="1" applyBorder="1" applyAlignment="1">
      <alignment horizontal="center" vertical="top"/>
    </xf>
    <xf numFmtId="164" fontId="31" fillId="6" borderId="69" xfId="0" applyNumberFormat="1" applyFont="1" applyFill="1" applyBorder="1" applyAlignment="1">
      <alignment horizontal="center" vertical="top"/>
    </xf>
    <xf numFmtId="164" fontId="31" fillId="6" borderId="61" xfId="0" applyNumberFormat="1" applyFont="1" applyFill="1" applyBorder="1" applyAlignment="1">
      <alignment horizontal="center" vertical="top"/>
    </xf>
    <xf numFmtId="164" fontId="31" fillId="6" borderId="114" xfId="0" applyNumberFormat="1" applyFont="1" applyFill="1" applyBorder="1" applyAlignment="1">
      <alignment horizontal="center" vertical="top"/>
    </xf>
    <xf numFmtId="165" fontId="31" fillId="6" borderId="69" xfId="0" applyNumberFormat="1" applyFont="1" applyFill="1" applyBorder="1" applyAlignment="1">
      <alignment horizontal="center" vertical="top" wrapText="1"/>
    </xf>
    <xf numFmtId="165" fontId="31" fillId="6" borderId="74" xfId="0" applyNumberFormat="1" applyFont="1" applyFill="1" applyBorder="1" applyAlignment="1">
      <alignment horizontal="center" vertical="top" wrapText="1"/>
    </xf>
    <xf numFmtId="165" fontId="31" fillId="6" borderId="60" xfId="0" applyNumberFormat="1" applyFont="1" applyFill="1" applyBorder="1" applyAlignment="1">
      <alignment vertical="top"/>
    </xf>
    <xf numFmtId="165" fontId="31" fillId="6" borderId="11" xfId="0" applyNumberFormat="1" applyFont="1" applyFill="1" applyBorder="1" applyAlignment="1">
      <alignment vertical="top"/>
    </xf>
    <xf numFmtId="165" fontId="31" fillId="6" borderId="13" xfId="0" applyNumberFormat="1" applyFont="1" applyFill="1" applyBorder="1" applyAlignment="1">
      <alignment vertical="top"/>
    </xf>
    <xf numFmtId="165" fontId="31" fillId="6" borderId="0" xfId="0" applyNumberFormat="1" applyFont="1" applyFill="1" applyBorder="1" applyAlignment="1">
      <alignment vertical="top"/>
    </xf>
    <xf numFmtId="165" fontId="31" fillId="6" borderId="59" xfId="0" applyNumberFormat="1" applyFont="1" applyFill="1" applyBorder="1" applyAlignment="1">
      <alignment vertical="top"/>
    </xf>
    <xf numFmtId="165" fontId="31" fillId="6" borderId="24" xfId="0" applyNumberFormat="1" applyFont="1" applyFill="1" applyBorder="1" applyAlignment="1">
      <alignment vertical="top"/>
    </xf>
    <xf numFmtId="165" fontId="31" fillId="6" borderId="23" xfId="0" applyNumberFormat="1" applyFont="1" applyFill="1" applyBorder="1" applyAlignment="1">
      <alignment vertical="top"/>
    </xf>
    <xf numFmtId="165" fontId="31" fillId="6" borderId="52" xfId="0" applyNumberFormat="1" applyFont="1" applyFill="1" applyBorder="1" applyAlignment="1">
      <alignment vertical="top"/>
    </xf>
    <xf numFmtId="164" fontId="31" fillId="6" borderId="27" xfId="0" applyNumberFormat="1" applyFont="1" applyFill="1" applyBorder="1" applyAlignment="1">
      <alignment horizontal="center" vertical="top" wrapText="1"/>
    </xf>
    <xf numFmtId="164" fontId="31" fillId="6" borderId="66" xfId="0" applyNumberFormat="1" applyFont="1" applyFill="1" applyBorder="1" applyAlignment="1">
      <alignment horizontal="center" vertical="top" wrapText="1"/>
    </xf>
    <xf numFmtId="164" fontId="31" fillId="6" borderId="15" xfId="0" applyNumberFormat="1" applyFont="1" applyFill="1" applyBorder="1" applyAlignment="1">
      <alignment horizontal="center" vertical="top" wrapText="1"/>
    </xf>
    <xf numFmtId="164" fontId="31" fillId="6" borderId="44"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165" fontId="31" fillId="6" borderId="3" xfId="0" applyNumberFormat="1" applyFont="1" applyFill="1" applyBorder="1" applyAlignment="1">
      <alignment horizontal="center" vertical="top"/>
    </xf>
    <xf numFmtId="164" fontId="31" fillId="6" borderId="6" xfId="0" applyNumberFormat="1" applyFont="1" applyFill="1" applyBorder="1" applyAlignment="1">
      <alignment horizontal="center" vertical="top" wrapText="1"/>
    </xf>
    <xf numFmtId="164" fontId="31" fillId="6" borderId="60" xfId="0" applyNumberFormat="1" applyFont="1" applyFill="1" applyBorder="1" applyAlignment="1">
      <alignment horizontal="center" vertical="top" wrapText="1"/>
    </xf>
    <xf numFmtId="164" fontId="31" fillId="6" borderId="13" xfId="0" applyNumberFormat="1" applyFont="1" applyFill="1" applyBorder="1" applyAlignment="1">
      <alignment horizontal="center" vertical="top" wrapText="1"/>
    </xf>
    <xf numFmtId="164" fontId="31" fillId="6" borderId="0" xfId="0" applyNumberFormat="1" applyFont="1" applyFill="1" applyBorder="1" applyAlignment="1">
      <alignment horizontal="center" vertical="top" wrapText="1"/>
    </xf>
    <xf numFmtId="164" fontId="31" fillId="6" borderId="25" xfId="0" applyNumberFormat="1" applyFont="1" applyFill="1" applyBorder="1" applyAlignment="1">
      <alignment horizontal="center" vertical="top" wrapText="1"/>
    </xf>
    <xf numFmtId="164" fontId="31" fillId="6" borderId="59" xfId="0" applyNumberFormat="1" applyFont="1" applyFill="1" applyBorder="1" applyAlignment="1">
      <alignment horizontal="center" vertical="top" wrapText="1"/>
    </xf>
    <xf numFmtId="164" fontId="31" fillId="6" borderId="23" xfId="0" applyNumberFormat="1" applyFont="1" applyFill="1" applyBorder="1" applyAlignment="1">
      <alignment horizontal="center" vertical="top" wrapText="1"/>
    </xf>
    <xf numFmtId="164" fontId="31" fillId="6" borderId="84" xfId="0" applyNumberFormat="1" applyFont="1" applyFill="1" applyBorder="1" applyAlignment="1">
      <alignment horizontal="center" vertical="top" wrapText="1"/>
    </xf>
    <xf numFmtId="164" fontId="31" fillId="6" borderId="108" xfId="0" applyNumberFormat="1" applyFont="1" applyFill="1" applyBorder="1" applyAlignment="1">
      <alignment horizontal="center" vertical="top" wrapText="1"/>
    </xf>
    <xf numFmtId="164" fontId="31" fillId="6" borderId="83" xfId="0" applyNumberFormat="1" applyFont="1" applyFill="1" applyBorder="1" applyAlignment="1">
      <alignment horizontal="center" vertical="top" wrapText="1"/>
    </xf>
    <xf numFmtId="164" fontId="31" fillId="6" borderId="85" xfId="0" applyNumberFormat="1" applyFont="1" applyFill="1" applyBorder="1" applyAlignment="1">
      <alignment horizontal="center" vertical="top" wrapText="1"/>
    </xf>
    <xf numFmtId="164" fontId="31" fillId="6" borderId="98" xfId="0" applyNumberFormat="1" applyFont="1" applyFill="1" applyBorder="1" applyAlignment="1">
      <alignment horizontal="center" vertical="top" wrapText="1"/>
    </xf>
    <xf numFmtId="3" fontId="31" fillId="6" borderId="55" xfId="0" applyNumberFormat="1" applyFont="1" applyFill="1" applyBorder="1" applyAlignment="1">
      <alignment horizontal="center" vertical="top"/>
    </xf>
    <xf numFmtId="164" fontId="31" fillId="6" borderId="70" xfId="0" applyNumberFormat="1" applyFont="1" applyFill="1" applyBorder="1" applyAlignment="1">
      <alignment horizontal="center" vertical="top" wrapText="1"/>
    </xf>
    <xf numFmtId="164" fontId="31" fillId="6" borderId="115" xfId="0" applyNumberFormat="1" applyFont="1" applyFill="1" applyBorder="1" applyAlignment="1">
      <alignment horizontal="center" vertical="top" wrapText="1"/>
    </xf>
    <xf numFmtId="164" fontId="31" fillId="6" borderId="67" xfId="0" applyNumberFormat="1" applyFont="1" applyFill="1" applyBorder="1" applyAlignment="1">
      <alignment horizontal="center" vertical="top" wrapText="1"/>
    </xf>
    <xf numFmtId="165" fontId="31" fillId="6" borderId="53" xfId="0" applyNumberFormat="1" applyFont="1" applyFill="1" applyBorder="1" applyAlignment="1">
      <alignment horizontal="center" vertical="top"/>
    </xf>
    <xf numFmtId="164" fontId="31" fillId="6" borderId="64" xfId="0" applyNumberFormat="1" applyFont="1" applyFill="1" applyBorder="1" applyAlignment="1">
      <alignment horizontal="center" vertical="top" wrapText="1"/>
    </xf>
    <xf numFmtId="164" fontId="31" fillId="6" borderId="119" xfId="0" applyNumberFormat="1" applyFont="1" applyFill="1" applyBorder="1" applyAlignment="1">
      <alignment horizontal="center" vertical="top" wrapText="1"/>
    </xf>
    <xf numFmtId="164" fontId="31" fillId="6" borderId="57" xfId="0" applyNumberFormat="1" applyFont="1" applyFill="1" applyBorder="1" applyAlignment="1">
      <alignment horizontal="center" vertical="top" wrapText="1"/>
    </xf>
    <xf numFmtId="164" fontId="31" fillId="6" borderId="36" xfId="0" applyNumberFormat="1" applyFont="1" applyFill="1" applyBorder="1" applyAlignment="1">
      <alignment horizontal="center" vertical="top" wrapText="1"/>
    </xf>
    <xf numFmtId="165" fontId="31" fillId="6" borderId="86" xfId="0" applyNumberFormat="1" applyFont="1" applyFill="1" applyBorder="1" applyAlignment="1">
      <alignment horizontal="center" vertical="top"/>
    </xf>
    <xf numFmtId="164" fontId="31" fillId="6" borderId="90" xfId="0" applyNumberFormat="1" applyFont="1" applyFill="1" applyBorder="1" applyAlignment="1">
      <alignment horizontal="center" vertical="top" wrapText="1"/>
    </xf>
    <xf numFmtId="164" fontId="31" fillId="6" borderId="75" xfId="0" applyNumberFormat="1" applyFont="1" applyFill="1" applyBorder="1" applyAlignment="1">
      <alignment horizontal="center" vertical="top" wrapText="1"/>
    </xf>
    <xf numFmtId="164" fontId="31" fillId="6" borderId="74" xfId="0" applyNumberFormat="1" applyFont="1" applyFill="1" applyBorder="1" applyAlignment="1">
      <alignment horizontal="center" vertical="top" wrapText="1"/>
    </xf>
    <xf numFmtId="0" fontId="31" fillId="6" borderId="17" xfId="0" applyFont="1" applyFill="1" applyBorder="1" applyAlignment="1">
      <alignment horizontal="center" vertical="top" wrapText="1"/>
    </xf>
    <xf numFmtId="165" fontId="31" fillId="6" borderId="10" xfId="0" applyNumberFormat="1" applyFont="1" applyFill="1" applyBorder="1" applyAlignment="1">
      <alignment horizontal="center" vertical="top"/>
    </xf>
    <xf numFmtId="165" fontId="31" fillId="6" borderId="78" xfId="0" applyNumberFormat="1" applyFont="1" applyFill="1" applyBorder="1" applyAlignment="1">
      <alignment horizontal="center" vertical="top"/>
    </xf>
    <xf numFmtId="165" fontId="31" fillId="6" borderId="12"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164" fontId="31" fillId="6" borderId="108" xfId="0" applyNumberFormat="1" applyFont="1" applyFill="1" applyBorder="1" applyAlignment="1">
      <alignment horizontal="center" vertical="top"/>
    </xf>
    <xf numFmtId="164" fontId="31" fillId="6" borderId="83" xfId="0" applyNumberFormat="1" applyFont="1" applyFill="1" applyBorder="1" applyAlignment="1">
      <alignment horizontal="center" vertical="top"/>
    </xf>
    <xf numFmtId="0" fontId="31" fillId="6" borderId="108" xfId="0" applyFont="1" applyFill="1" applyBorder="1" applyAlignment="1">
      <alignment horizontal="center" vertical="top"/>
    </xf>
    <xf numFmtId="0" fontId="31" fillId="6" borderId="85" xfId="0" applyFont="1" applyFill="1" applyBorder="1" applyAlignment="1">
      <alignment horizontal="center" vertical="top"/>
    </xf>
    <xf numFmtId="164" fontId="31" fillId="6" borderId="44" xfId="0" applyNumberFormat="1" applyFont="1" applyFill="1" applyBorder="1" applyAlignment="1">
      <alignment horizontal="center" vertical="top"/>
    </xf>
    <xf numFmtId="3" fontId="31" fillId="6" borderId="86" xfId="0" applyNumberFormat="1" applyFont="1" applyFill="1" applyBorder="1" applyAlignment="1">
      <alignment horizontal="center" vertical="top"/>
    </xf>
    <xf numFmtId="164" fontId="31" fillId="6" borderId="59" xfId="0" applyNumberFormat="1" applyFont="1" applyFill="1" applyBorder="1" applyAlignment="1">
      <alignment horizontal="center" vertical="top"/>
    </xf>
    <xf numFmtId="164" fontId="31" fillId="6" borderId="23" xfId="0" applyNumberFormat="1" applyFont="1" applyFill="1" applyBorder="1" applyAlignment="1">
      <alignment horizontal="center" vertical="top"/>
    </xf>
    <xf numFmtId="164" fontId="31" fillId="6" borderId="24" xfId="0" applyNumberFormat="1" applyFont="1" applyFill="1" applyBorder="1" applyAlignment="1">
      <alignment horizontal="center" vertical="top"/>
    </xf>
    <xf numFmtId="164" fontId="31" fillId="6" borderId="74" xfId="0" applyNumberFormat="1" applyFont="1" applyFill="1" applyBorder="1" applyAlignment="1">
      <alignment horizontal="center" vertical="top"/>
    </xf>
    <xf numFmtId="164" fontId="31" fillId="6" borderId="90" xfId="0" applyNumberFormat="1" applyFont="1" applyFill="1" applyBorder="1" applyAlignment="1">
      <alignment horizontal="center" vertical="top"/>
    </xf>
    <xf numFmtId="3" fontId="31" fillId="6" borderId="84" xfId="0" applyNumberFormat="1" applyFont="1" applyFill="1" applyBorder="1" applyAlignment="1">
      <alignment vertical="top" wrapText="1"/>
    </xf>
    <xf numFmtId="3" fontId="31" fillId="6" borderId="108" xfId="0" applyNumberFormat="1" applyFont="1" applyFill="1" applyBorder="1" applyAlignment="1">
      <alignment vertical="top" wrapText="1"/>
    </xf>
    <xf numFmtId="3" fontId="31" fillId="6" borderId="15" xfId="0" applyNumberFormat="1" applyFont="1" applyFill="1" applyBorder="1" applyAlignment="1">
      <alignment vertical="top" wrapText="1"/>
    </xf>
    <xf numFmtId="165" fontId="31" fillId="6" borderId="66"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5" xfId="0" applyNumberFormat="1" applyFont="1" applyFill="1" applyBorder="1" applyAlignment="1">
      <alignment horizontal="center" vertical="top" wrapText="1"/>
    </xf>
    <xf numFmtId="165" fontId="31" fillId="6" borderId="84" xfId="0" applyNumberFormat="1" applyFont="1" applyFill="1" applyBorder="1" applyAlignment="1">
      <alignment horizontal="center" vertical="top" wrapText="1"/>
    </xf>
    <xf numFmtId="165" fontId="31" fillId="6" borderId="108" xfId="0" applyNumberFormat="1" applyFont="1" applyFill="1" applyBorder="1" applyAlignment="1">
      <alignment horizontal="center" vertical="top" wrapText="1"/>
    </xf>
    <xf numFmtId="165" fontId="31" fillId="6" borderId="56" xfId="0" applyNumberFormat="1" applyFont="1" applyFill="1" applyBorder="1" applyAlignment="1">
      <alignment horizontal="center" vertical="top" wrapText="1"/>
    </xf>
    <xf numFmtId="0" fontId="31" fillId="6" borderId="55" xfId="0" applyFont="1" applyFill="1" applyBorder="1" applyAlignment="1">
      <alignment horizontal="center" vertical="top" wrapText="1"/>
    </xf>
    <xf numFmtId="165" fontId="31" fillId="6" borderId="62" xfId="0" applyNumberFormat="1" applyFont="1" applyFill="1" applyBorder="1" applyAlignment="1">
      <alignment horizontal="center" vertical="top" wrapText="1"/>
    </xf>
    <xf numFmtId="165" fontId="31" fillId="6" borderId="114" xfId="0" applyNumberFormat="1" applyFont="1" applyFill="1" applyBorder="1" applyAlignment="1">
      <alignment horizontal="center" vertical="top" wrapText="1"/>
    </xf>
    <xf numFmtId="3" fontId="31" fillId="6" borderId="69" xfId="0" applyNumberFormat="1" applyFont="1" applyFill="1" applyBorder="1" applyAlignment="1">
      <alignment vertical="top" wrapText="1"/>
    </xf>
    <xf numFmtId="3" fontId="31" fillId="6" borderId="61" xfId="0" applyNumberFormat="1" applyFont="1" applyFill="1" applyBorder="1" applyAlignment="1">
      <alignment vertical="top" wrapText="1"/>
    </xf>
    <xf numFmtId="3" fontId="31" fillId="6" borderId="114" xfId="0" applyNumberFormat="1" applyFont="1" applyFill="1" applyBorder="1" applyAlignment="1">
      <alignment vertical="top" wrapText="1"/>
    </xf>
    <xf numFmtId="165" fontId="31" fillId="6" borderId="64" xfId="0" applyNumberFormat="1" applyFont="1" applyFill="1" applyBorder="1" applyAlignment="1">
      <alignment horizontal="center" vertical="top" wrapText="1"/>
    </xf>
    <xf numFmtId="165" fontId="31" fillId="6" borderId="119" xfId="0" applyNumberFormat="1" applyFont="1" applyFill="1" applyBorder="1" applyAlignment="1">
      <alignment horizontal="center" vertical="top" wrapText="1"/>
    </xf>
    <xf numFmtId="0" fontId="31" fillId="6" borderId="82" xfId="0" applyFont="1" applyFill="1" applyBorder="1" applyAlignment="1">
      <alignment horizontal="center" vertical="top"/>
    </xf>
    <xf numFmtId="165" fontId="31" fillId="6" borderId="84" xfId="0" applyNumberFormat="1" applyFont="1" applyFill="1" applyBorder="1" applyAlignment="1">
      <alignment horizontal="center" vertical="top"/>
    </xf>
    <xf numFmtId="165" fontId="31" fillId="6" borderId="108" xfId="0" applyNumberFormat="1" applyFont="1" applyFill="1" applyBorder="1" applyAlignment="1">
      <alignment horizontal="center" vertical="top"/>
    </xf>
    <xf numFmtId="165" fontId="31" fillId="6" borderId="98" xfId="0" applyNumberFormat="1" applyFont="1" applyFill="1" applyBorder="1" applyAlignment="1">
      <alignment horizontal="center" vertical="top"/>
    </xf>
    <xf numFmtId="3" fontId="31" fillId="6" borderId="3" xfId="0" applyNumberFormat="1" applyFont="1" applyFill="1" applyBorder="1" applyAlignment="1">
      <alignment horizontal="center" vertical="top" wrapText="1"/>
    </xf>
    <xf numFmtId="165" fontId="31" fillId="6" borderId="90" xfId="0" applyNumberFormat="1" applyFont="1" applyFill="1" applyBorder="1" applyAlignment="1">
      <alignment horizontal="center" vertical="top"/>
    </xf>
    <xf numFmtId="165" fontId="31" fillId="6" borderId="114" xfId="0" applyNumberFormat="1" applyFont="1" applyFill="1" applyBorder="1" applyAlignment="1">
      <alignment horizontal="center" vertical="top"/>
    </xf>
    <xf numFmtId="165" fontId="31" fillId="6" borderId="69"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165" fontId="31" fillId="6" borderId="64" xfId="0" applyNumberFormat="1" applyFont="1" applyFill="1" applyBorder="1" applyAlignment="1">
      <alignment horizontal="center" vertical="top"/>
    </xf>
    <xf numFmtId="165" fontId="31" fillId="6" borderId="119" xfId="0" applyNumberFormat="1" applyFont="1" applyFill="1" applyBorder="1" applyAlignment="1">
      <alignment horizontal="center" vertical="top"/>
    </xf>
    <xf numFmtId="165" fontId="31" fillId="6" borderId="101"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0" fontId="31" fillId="0" borderId="16" xfId="0" applyFont="1" applyFill="1" applyBorder="1" applyAlignment="1">
      <alignment horizontal="center" vertical="top"/>
    </xf>
    <xf numFmtId="0" fontId="31" fillId="6" borderId="18" xfId="0" applyFont="1" applyFill="1" applyBorder="1" applyAlignment="1">
      <alignment horizontal="center" vertical="top"/>
    </xf>
    <xf numFmtId="0" fontId="31" fillId="0" borderId="18" xfId="0" applyFont="1" applyFill="1" applyBorder="1" applyAlignment="1">
      <alignment horizontal="center" vertical="top"/>
    </xf>
    <xf numFmtId="0" fontId="31" fillId="0" borderId="17" xfId="0" applyFont="1" applyFill="1" applyBorder="1" applyAlignment="1">
      <alignment horizontal="center" vertical="top"/>
    </xf>
    <xf numFmtId="0" fontId="31" fillId="6" borderId="17" xfId="0" applyFont="1" applyFill="1" applyBorder="1" applyAlignment="1">
      <alignment horizontal="center" vertical="top"/>
    </xf>
    <xf numFmtId="165" fontId="31" fillId="0" borderId="78" xfId="0" applyNumberFormat="1" applyFont="1" applyBorder="1" applyAlignment="1">
      <alignment horizontal="center" vertical="top"/>
    </xf>
    <xf numFmtId="165" fontId="31" fillId="0" borderId="13" xfId="0" applyNumberFormat="1" applyFont="1" applyBorder="1" applyAlignment="1">
      <alignment horizontal="center" vertical="top"/>
    </xf>
    <xf numFmtId="165" fontId="31" fillId="0" borderId="60" xfId="0" applyNumberFormat="1" applyFont="1" applyBorder="1" applyAlignment="1">
      <alignment horizontal="center" vertical="top"/>
    </xf>
    <xf numFmtId="165" fontId="31" fillId="0" borderId="12" xfId="0" applyNumberFormat="1" applyFont="1" applyBorder="1" applyAlignment="1">
      <alignment horizontal="center" vertical="top"/>
    </xf>
    <xf numFmtId="165" fontId="31" fillId="0" borderId="1" xfId="0" applyNumberFormat="1" applyFont="1" applyBorder="1" applyAlignment="1">
      <alignment horizontal="center" vertical="top"/>
    </xf>
    <xf numFmtId="165" fontId="31" fillId="0" borderId="46" xfId="0" applyNumberFormat="1" applyFont="1" applyBorder="1" applyAlignment="1">
      <alignment horizontal="center" vertical="top"/>
    </xf>
    <xf numFmtId="0" fontId="31" fillId="6" borderId="53" xfId="0" applyFont="1" applyFill="1" applyBorder="1" applyAlignment="1">
      <alignment horizontal="center" vertical="top"/>
    </xf>
    <xf numFmtId="165" fontId="31" fillId="6" borderId="67" xfId="0" applyNumberFormat="1" applyFont="1" applyFill="1" applyBorder="1" applyAlignment="1">
      <alignment horizontal="center" vertical="top"/>
    </xf>
    <xf numFmtId="165" fontId="31" fillId="6" borderId="57" xfId="0" applyNumberFormat="1" applyFont="1" applyFill="1" applyBorder="1" applyAlignment="1">
      <alignment horizontal="center" vertical="top"/>
    </xf>
    <xf numFmtId="165" fontId="31" fillId="6" borderId="122" xfId="0" applyNumberFormat="1" applyFont="1" applyFill="1" applyBorder="1" applyAlignment="1">
      <alignment horizontal="center" vertical="top"/>
    </xf>
    <xf numFmtId="0" fontId="31" fillId="6" borderId="96" xfId="0" applyFont="1" applyFill="1" applyBorder="1" applyAlignment="1">
      <alignment horizontal="center" vertical="top"/>
    </xf>
    <xf numFmtId="165" fontId="31" fillId="6" borderId="62" xfId="0" applyNumberFormat="1" applyFont="1" applyFill="1" applyBorder="1" applyAlignment="1">
      <alignment horizontal="center" vertical="top"/>
    </xf>
    <xf numFmtId="164" fontId="31" fillId="6" borderId="73" xfId="0" applyNumberFormat="1" applyFont="1" applyFill="1" applyBorder="1" applyAlignment="1">
      <alignment horizontal="center" vertical="top" wrapText="1"/>
    </xf>
    <xf numFmtId="0" fontId="31" fillId="6" borderId="90" xfId="0" applyFont="1" applyFill="1" applyBorder="1" applyAlignment="1">
      <alignment horizontal="center" vertical="top" wrapText="1"/>
    </xf>
    <xf numFmtId="0" fontId="31" fillId="6" borderId="75" xfId="0" applyFont="1" applyFill="1" applyBorder="1" applyAlignment="1">
      <alignment horizontal="center" vertical="top" wrapText="1"/>
    </xf>
    <xf numFmtId="0" fontId="31" fillId="6" borderId="74" xfId="0" applyFont="1" applyFill="1" applyBorder="1" applyAlignment="1">
      <alignment horizontal="center" vertical="top" wrapText="1"/>
    </xf>
    <xf numFmtId="0" fontId="31" fillId="6" borderId="60" xfId="0" applyFont="1" applyFill="1" applyBorder="1" applyAlignment="1">
      <alignment horizontal="center" vertical="top" wrapText="1"/>
    </xf>
    <xf numFmtId="0" fontId="31" fillId="6" borderId="13" xfId="0" applyFont="1" applyFill="1" applyBorder="1" applyAlignment="1">
      <alignment horizontal="center" vertical="top" wrapText="1"/>
    </xf>
    <xf numFmtId="0" fontId="31" fillId="6" borderId="10" xfId="0" applyFont="1" applyFill="1" applyBorder="1" applyAlignment="1">
      <alignment horizontal="center" vertical="top" wrapText="1"/>
    </xf>
    <xf numFmtId="0" fontId="31" fillId="6" borderId="11" xfId="0" applyFont="1" applyFill="1" applyBorder="1" applyAlignment="1">
      <alignment horizontal="center" vertical="top" wrapText="1"/>
    </xf>
    <xf numFmtId="0" fontId="31" fillId="6" borderId="0" xfId="0" applyFont="1" applyFill="1" applyBorder="1" applyAlignment="1">
      <alignment horizontal="center" vertical="top" wrapText="1"/>
    </xf>
    <xf numFmtId="0" fontId="31" fillId="6" borderId="16" xfId="0" applyFont="1" applyFill="1" applyBorder="1" applyAlignment="1">
      <alignment horizontal="center" vertical="top"/>
    </xf>
    <xf numFmtId="0" fontId="31" fillId="6" borderId="3" xfId="0" applyFont="1" applyFill="1" applyBorder="1" applyAlignment="1">
      <alignment horizontal="center" vertical="top"/>
    </xf>
    <xf numFmtId="3" fontId="31" fillId="6" borderId="6" xfId="0" applyNumberFormat="1" applyFont="1" applyFill="1" applyBorder="1" applyAlignment="1">
      <alignment horizontal="right" vertical="top"/>
    </xf>
    <xf numFmtId="3" fontId="31" fillId="6" borderId="60" xfId="0" applyNumberFormat="1" applyFont="1" applyFill="1" applyBorder="1" applyAlignment="1">
      <alignment horizontal="right" vertical="top"/>
    </xf>
    <xf numFmtId="3" fontId="31" fillId="6" borderId="36" xfId="0" applyNumberFormat="1" applyFont="1" applyFill="1" applyBorder="1" applyAlignment="1">
      <alignment horizontal="right" vertical="top"/>
    </xf>
    <xf numFmtId="3" fontId="31" fillId="6" borderId="11" xfId="0" applyNumberFormat="1" applyFont="1" applyFill="1" applyBorder="1" applyAlignment="1">
      <alignment horizontal="right" vertical="top"/>
    </xf>
    <xf numFmtId="3" fontId="31" fillId="6" borderId="13" xfId="0" applyNumberFormat="1" applyFont="1" applyFill="1" applyBorder="1" applyAlignment="1">
      <alignment horizontal="right" vertical="top"/>
    </xf>
    <xf numFmtId="3" fontId="31" fillId="6" borderId="0" xfId="0" applyNumberFormat="1" applyFont="1" applyFill="1" applyBorder="1" applyAlignment="1">
      <alignment horizontal="right" vertical="top"/>
    </xf>
    <xf numFmtId="0" fontId="31" fillId="6" borderId="18" xfId="0" applyFont="1" applyFill="1" applyBorder="1" applyAlignment="1">
      <alignment vertical="top"/>
    </xf>
    <xf numFmtId="164" fontId="31" fillId="6" borderId="101" xfId="0" applyNumberFormat="1" applyFont="1" applyFill="1" applyBorder="1" applyAlignment="1">
      <alignment horizontal="center" vertical="top"/>
    </xf>
    <xf numFmtId="0" fontId="31" fillId="6" borderId="69" xfId="0" applyFont="1" applyFill="1" applyBorder="1" applyAlignment="1">
      <alignment vertical="top"/>
    </xf>
    <xf numFmtId="0" fontId="31" fillId="6" borderId="61" xfId="0" applyFont="1" applyFill="1" applyBorder="1" applyAlignment="1">
      <alignment vertical="top"/>
    </xf>
    <xf numFmtId="0" fontId="31" fillId="6" borderId="114" xfId="0" applyFont="1" applyFill="1" applyBorder="1" applyAlignment="1">
      <alignment vertical="top"/>
    </xf>
    <xf numFmtId="0" fontId="31" fillId="6" borderId="36" xfId="0" applyFont="1" applyFill="1" applyBorder="1" applyAlignment="1">
      <alignment vertical="top"/>
    </xf>
    <xf numFmtId="165" fontId="31" fillId="6" borderId="102" xfId="0" applyNumberFormat="1" applyFont="1" applyFill="1" applyBorder="1" applyAlignment="1">
      <alignment horizontal="center" vertical="top"/>
    </xf>
    <xf numFmtId="164" fontId="31" fillId="6" borderId="56" xfId="0" applyNumberFormat="1" applyFont="1" applyFill="1" applyBorder="1" applyAlignment="1">
      <alignment horizontal="center" vertical="top" wrapText="1"/>
    </xf>
    <xf numFmtId="164" fontId="31" fillId="6" borderId="14" xfId="0" applyNumberFormat="1" applyFont="1" applyFill="1" applyBorder="1" applyAlignment="1">
      <alignment horizontal="center" vertical="top" wrapText="1"/>
    </xf>
    <xf numFmtId="3" fontId="31" fillId="6" borderId="66" xfId="0" applyNumberFormat="1" applyFont="1" applyFill="1" applyBorder="1" applyAlignment="1">
      <alignment horizontal="center" vertical="top"/>
    </xf>
    <xf numFmtId="3" fontId="31" fillId="6" borderId="14" xfId="0" applyNumberFormat="1" applyFont="1" applyFill="1" applyBorder="1" applyAlignment="1">
      <alignment horizontal="center" vertical="top"/>
    </xf>
    <xf numFmtId="3" fontId="31" fillId="6" borderId="44" xfId="0" applyNumberFormat="1" applyFont="1" applyFill="1" applyBorder="1" applyAlignment="1">
      <alignment horizontal="center" vertical="top"/>
    </xf>
    <xf numFmtId="0" fontId="31" fillId="6" borderId="6" xfId="0" applyFont="1" applyFill="1" applyBorder="1" applyAlignment="1">
      <alignment horizontal="left" vertical="top" wrapText="1"/>
    </xf>
    <xf numFmtId="0" fontId="31" fillId="6" borderId="60" xfId="0" applyFont="1" applyFill="1" applyBorder="1" applyAlignment="1">
      <alignment horizontal="left" vertical="top" wrapText="1"/>
    </xf>
    <xf numFmtId="0" fontId="31" fillId="6" borderId="36" xfId="0" applyFont="1" applyFill="1" applyBorder="1" applyAlignment="1">
      <alignment horizontal="left" vertical="top" wrapText="1"/>
    </xf>
    <xf numFmtId="3" fontId="31" fillId="6" borderId="60" xfId="0" applyNumberFormat="1" applyFont="1" applyFill="1" applyBorder="1" applyAlignment="1">
      <alignment horizontal="center" vertical="top" wrapText="1"/>
    </xf>
    <xf numFmtId="3" fontId="31" fillId="6" borderId="11" xfId="0" applyNumberFormat="1" applyFont="1" applyFill="1" applyBorder="1" applyAlignment="1">
      <alignment horizontal="center" vertical="top" wrapText="1"/>
    </xf>
    <xf numFmtId="3" fontId="31" fillId="6" borderId="13" xfId="0" applyNumberFormat="1" applyFont="1" applyFill="1" applyBorder="1" applyAlignment="1">
      <alignment horizontal="center" vertical="top" wrapText="1"/>
    </xf>
    <xf numFmtId="3" fontId="31" fillId="6" borderId="60" xfId="0" applyNumberFormat="1" applyFont="1" applyFill="1" applyBorder="1" applyAlignment="1">
      <alignment horizontal="center" vertical="top"/>
    </xf>
    <xf numFmtId="3" fontId="31" fillId="6" borderId="11" xfId="0" applyNumberFormat="1" applyFont="1" applyFill="1" applyBorder="1" applyAlignment="1">
      <alignment horizontal="center" vertical="top"/>
    </xf>
    <xf numFmtId="3" fontId="31" fillId="6" borderId="0" xfId="0" applyNumberFormat="1" applyFont="1" applyFill="1" applyBorder="1" applyAlignment="1">
      <alignment horizontal="center" vertical="top"/>
    </xf>
    <xf numFmtId="165" fontId="31" fillId="6" borderId="18" xfId="0" applyNumberFormat="1" applyFont="1" applyFill="1" applyBorder="1" applyAlignment="1">
      <alignment horizontal="center" vertical="top"/>
    </xf>
    <xf numFmtId="0" fontId="31" fillId="6" borderId="25" xfId="0" applyFont="1" applyFill="1" applyBorder="1" applyAlignment="1">
      <alignment horizontal="left" vertical="top" wrapText="1"/>
    </xf>
    <xf numFmtId="0" fontId="31" fillId="6" borderId="59" xfId="0" applyFont="1" applyFill="1" applyBorder="1" applyAlignment="1">
      <alignment horizontal="left" vertical="top" wrapText="1"/>
    </xf>
    <xf numFmtId="0" fontId="31" fillId="6" borderId="37" xfId="0" applyFont="1" applyFill="1" applyBorder="1" applyAlignment="1">
      <alignment horizontal="left" vertical="top" wrapText="1"/>
    </xf>
    <xf numFmtId="3" fontId="31" fillId="6" borderId="59" xfId="0" applyNumberFormat="1" applyFont="1" applyFill="1" applyBorder="1" applyAlignment="1">
      <alignment horizontal="center" vertical="top" wrapText="1"/>
    </xf>
    <xf numFmtId="3" fontId="31" fillId="6" borderId="24" xfId="0" applyNumberFormat="1" applyFont="1" applyFill="1" applyBorder="1" applyAlignment="1">
      <alignment horizontal="center" vertical="top" wrapText="1"/>
    </xf>
    <xf numFmtId="4" fontId="31" fillId="6" borderId="6" xfId="0" applyNumberFormat="1" applyFont="1" applyFill="1" applyBorder="1" applyAlignment="1">
      <alignment horizontal="center" vertical="top" wrapText="1"/>
    </xf>
    <xf numFmtId="4" fontId="31" fillId="6" borderId="0" xfId="0" applyNumberFormat="1" applyFont="1" applyFill="1" applyBorder="1" applyAlignment="1">
      <alignment horizontal="center" vertical="top" wrapText="1"/>
    </xf>
    <xf numFmtId="4" fontId="31" fillId="6" borderId="15" xfId="0" applyNumberFormat="1" applyFont="1" applyFill="1" applyBorder="1" applyAlignment="1">
      <alignment horizontal="center" vertical="top" wrapText="1"/>
    </xf>
    <xf numFmtId="165" fontId="31" fillId="6" borderId="25" xfId="0" applyNumberFormat="1" applyFont="1" applyFill="1" applyBorder="1" applyAlignment="1">
      <alignment horizontal="left" vertical="top" wrapText="1"/>
    </xf>
    <xf numFmtId="165" fontId="31" fillId="6" borderId="52" xfId="0" applyNumberFormat="1" applyFont="1" applyFill="1" applyBorder="1" applyAlignment="1">
      <alignment horizontal="left" vertical="top" wrapText="1"/>
    </xf>
    <xf numFmtId="165" fontId="31" fillId="6" borderId="23" xfId="0" applyNumberFormat="1" applyFont="1" applyFill="1" applyBorder="1" applyAlignment="1">
      <alignment horizontal="left" vertical="top" wrapText="1"/>
    </xf>
    <xf numFmtId="3" fontId="31" fillId="6" borderId="23" xfId="0" applyNumberFormat="1" applyFont="1" applyFill="1" applyBorder="1" applyAlignment="1">
      <alignment horizontal="center" vertical="top" wrapText="1"/>
    </xf>
    <xf numFmtId="3" fontId="31" fillId="6" borderId="59" xfId="0" applyNumberFormat="1" applyFont="1" applyFill="1" applyBorder="1" applyAlignment="1">
      <alignment horizontal="center" vertical="top"/>
    </xf>
    <xf numFmtId="3" fontId="31" fillId="6" borderId="24" xfId="0" applyNumberFormat="1" applyFont="1" applyFill="1" applyBorder="1" applyAlignment="1">
      <alignment horizontal="center" vertical="top"/>
    </xf>
    <xf numFmtId="165" fontId="31" fillId="6" borderId="27" xfId="0" applyNumberFormat="1" applyFont="1" applyFill="1" applyBorder="1" applyAlignment="1">
      <alignment horizontal="left" vertical="top" wrapText="1"/>
    </xf>
    <xf numFmtId="165" fontId="31" fillId="6" borderId="59" xfId="0" applyNumberFormat="1" applyFont="1" applyFill="1" applyBorder="1" applyAlignment="1">
      <alignment horizontal="left" vertical="top" wrapText="1"/>
    </xf>
    <xf numFmtId="3" fontId="31" fillId="6" borderId="5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6" xfId="0" applyNumberFormat="1" applyFont="1" applyFill="1" applyBorder="1" applyAlignment="1">
      <alignment horizontal="left" vertical="top" wrapText="1"/>
    </xf>
    <xf numFmtId="165" fontId="31" fillId="6" borderId="60" xfId="0" applyNumberFormat="1" applyFont="1" applyFill="1" applyBorder="1" applyAlignment="1">
      <alignment horizontal="left" vertical="top" wrapText="1"/>
    </xf>
    <xf numFmtId="165" fontId="31" fillId="6" borderId="36" xfId="0" applyNumberFormat="1" applyFont="1" applyFill="1" applyBorder="1" applyAlignment="1">
      <alignment horizontal="left" vertical="top" wrapText="1"/>
    </xf>
    <xf numFmtId="3" fontId="31" fillId="6" borderId="108" xfId="0" applyNumberFormat="1" applyFont="1" applyFill="1" applyBorder="1" applyAlignment="1">
      <alignment horizontal="center" vertical="top"/>
    </xf>
    <xf numFmtId="3" fontId="31" fillId="6" borderId="85" xfId="0" applyNumberFormat="1" applyFont="1" applyFill="1" applyBorder="1" applyAlignment="1">
      <alignment horizontal="center" vertical="top"/>
    </xf>
    <xf numFmtId="165" fontId="31" fillId="6" borderId="73" xfId="0" applyNumberFormat="1" applyFont="1" applyFill="1" applyBorder="1" applyAlignment="1">
      <alignment horizontal="left" vertical="top" wrapText="1"/>
    </xf>
    <xf numFmtId="165" fontId="31" fillId="6" borderId="90" xfId="0" applyNumberFormat="1" applyFont="1" applyFill="1" applyBorder="1" applyAlignment="1">
      <alignment horizontal="left" vertical="top" wrapText="1"/>
    </xf>
    <xf numFmtId="165" fontId="31" fillId="6" borderId="97" xfId="0" applyNumberFormat="1" applyFont="1" applyFill="1" applyBorder="1" applyAlignment="1">
      <alignment horizontal="left" vertical="top" wrapText="1"/>
    </xf>
    <xf numFmtId="3" fontId="31" fillId="6" borderId="90" xfId="0" applyNumberFormat="1" applyFont="1" applyFill="1" applyBorder="1" applyAlignment="1">
      <alignment horizontal="center" vertical="top" wrapText="1"/>
    </xf>
    <xf numFmtId="3" fontId="31" fillId="6" borderId="75" xfId="0" applyNumberFormat="1" applyFont="1" applyFill="1" applyBorder="1" applyAlignment="1">
      <alignment horizontal="center" vertical="top" wrapText="1"/>
    </xf>
    <xf numFmtId="3" fontId="31" fillId="6" borderId="74" xfId="0" applyNumberFormat="1" applyFont="1" applyFill="1" applyBorder="1" applyAlignment="1">
      <alignment horizontal="center" vertical="top" wrapText="1"/>
    </xf>
    <xf numFmtId="165" fontId="31" fillId="6" borderId="31"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165" fontId="1" fillId="6" borderId="24" xfId="0" applyNumberFormat="1"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14" xfId="0" applyFont="1" applyBorder="1" applyAlignment="1">
      <alignment horizontal="center" vertical="top"/>
    </xf>
    <xf numFmtId="0" fontId="1" fillId="0" borderId="54" xfId="0" applyFont="1" applyBorder="1" applyAlignment="1">
      <alignment horizontal="center" vertical="top"/>
    </xf>
    <xf numFmtId="0" fontId="1" fillId="0" borderId="15" xfId="0" applyFont="1" applyBorder="1" applyAlignment="1">
      <alignment horizontal="center" vertical="top"/>
    </xf>
    <xf numFmtId="0" fontId="1" fillId="0" borderId="115" xfId="0" applyFont="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28" xfId="0"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0" borderId="27" xfId="0" applyFont="1" applyBorder="1" applyAlignment="1">
      <alignment vertical="top"/>
    </xf>
    <xf numFmtId="0" fontId="1" fillId="0" borderId="25" xfId="0" applyFont="1" applyBorder="1" applyAlignment="1">
      <alignment vertical="top"/>
    </xf>
    <xf numFmtId="0" fontId="1" fillId="0" borderId="6" xfId="0" applyFont="1" applyBorder="1" applyAlignment="1">
      <alignment vertical="top"/>
    </xf>
    <xf numFmtId="0" fontId="1" fillId="0" borderId="11" xfId="0" applyFont="1" applyBorder="1" applyAlignment="1">
      <alignment horizontal="center" vertical="top"/>
    </xf>
    <xf numFmtId="0" fontId="1" fillId="0" borderId="24"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0" fontId="1" fillId="0" borderId="16" xfId="0" applyFont="1" applyBorder="1" applyAlignment="1">
      <alignment vertical="top"/>
    </xf>
    <xf numFmtId="0" fontId="1" fillId="0" borderId="18" xfId="0" applyFont="1" applyBorder="1" applyAlignment="1">
      <alignment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165" fontId="1" fillId="6" borderId="16" xfId="0" applyNumberFormat="1" applyFont="1" applyFill="1" applyBorder="1" applyAlignment="1">
      <alignment horizontal="justify" vertical="top"/>
    </xf>
    <xf numFmtId="0" fontId="0" fillId="0" borderId="53" xfId="0" applyBorder="1" applyAlignment="1">
      <alignment horizontal="justify" vertical="top"/>
    </xf>
    <xf numFmtId="49" fontId="1" fillId="6" borderId="46" xfId="0" applyNumberFormat="1" applyFont="1" applyFill="1" applyBorder="1" applyAlignment="1">
      <alignment horizontal="center" vertical="top" wrapText="1"/>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24" xfId="0" applyFont="1" applyBorder="1" applyAlignment="1">
      <alignment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2" borderId="30" xfId="0" applyFont="1" applyFill="1" applyBorder="1" applyAlignment="1">
      <alignment horizontal="left" vertical="top" wrapText="1"/>
    </xf>
    <xf numFmtId="0" fontId="1" fillId="2" borderId="39" xfId="0" applyFont="1" applyFill="1" applyBorder="1" applyAlignment="1">
      <alignment horizontal="left" vertical="top" wrapText="1"/>
    </xf>
    <xf numFmtId="0" fontId="0" fillId="0" borderId="39" xfId="0" applyBorder="1" applyAlignment="1">
      <alignment horizontal="left" vertical="top" wrapText="1"/>
    </xf>
    <xf numFmtId="0" fontId="0" fillId="0" borderId="48" xfId="0" applyBorder="1" applyAlignment="1">
      <alignment horizontal="left" vertical="top" wrapText="1"/>
    </xf>
    <xf numFmtId="49" fontId="2" fillId="2" borderId="38" xfId="0" applyNumberFormat="1" applyFont="1" applyFill="1" applyBorder="1" applyAlignment="1">
      <alignment horizontal="left" vertical="top" wrapText="1"/>
    </xf>
    <xf numFmtId="49" fontId="2" fillId="2" borderId="39" xfId="0" applyNumberFormat="1" applyFont="1" applyFill="1" applyBorder="1" applyAlignment="1">
      <alignment horizontal="left" vertical="top" wrapText="1"/>
    </xf>
    <xf numFmtId="165" fontId="1" fillId="6" borderId="61" xfId="0" applyNumberFormat="1" applyFont="1" applyFill="1" applyBorder="1" applyAlignment="1">
      <alignment horizontal="left" vertical="center" wrapText="1"/>
    </xf>
    <xf numFmtId="165" fontId="1" fillId="6" borderId="54" xfId="0" applyNumberFormat="1" applyFont="1" applyFill="1" applyBorder="1" applyAlignment="1">
      <alignment horizontal="left" vertical="center" wrapText="1"/>
    </xf>
    <xf numFmtId="0" fontId="1" fillId="0" borderId="96" xfId="0" applyFont="1" applyBorder="1" applyAlignment="1">
      <alignment horizontal="left" vertical="top" wrapText="1"/>
    </xf>
    <xf numFmtId="0" fontId="1" fillId="0" borderId="53" xfId="0" applyFont="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3" fontId="19" fillId="6" borderId="85" xfId="0" applyNumberFormat="1" applyFont="1" applyFill="1" applyBorder="1" applyAlignment="1">
      <alignment vertical="top" wrapText="1"/>
    </xf>
    <xf numFmtId="0" fontId="26" fillId="6" borderId="61" xfId="0" applyFont="1" applyFill="1" applyBorder="1" applyAlignment="1">
      <alignment vertical="top" wrapText="1"/>
    </xf>
    <xf numFmtId="3" fontId="19" fillId="6" borderId="114" xfId="0" applyNumberFormat="1" applyFont="1" applyFill="1" applyBorder="1" applyAlignment="1">
      <alignment horizontal="center" vertical="top" wrapText="1"/>
    </xf>
    <xf numFmtId="3" fontId="19" fillId="6" borderId="115"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0" fontId="1" fillId="0" borderId="92" xfId="0" applyFont="1" applyBorder="1" applyAlignment="1">
      <alignment horizontal="center" vertical="top"/>
    </xf>
    <xf numFmtId="0" fontId="1" fillId="0" borderId="3" xfId="0" applyFont="1" applyBorder="1" applyAlignment="1">
      <alignment horizontal="center" vertical="top"/>
    </xf>
    <xf numFmtId="0" fontId="1" fillId="0" borderId="18" xfId="0" applyFont="1" applyBorder="1" applyAlignment="1">
      <alignment horizontal="center" vertical="top"/>
    </xf>
    <xf numFmtId="0" fontId="1" fillId="0" borderId="16" xfId="0" applyFont="1" applyBorder="1" applyAlignment="1">
      <alignment horizontal="left" vertical="top" wrapText="1"/>
    </xf>
    <xf numFmtId="0" fontId="1" fillId="0" borderId="18" xfId="0" applyFont="1" applyBorder="1" applyAlignment="1">
      <alignment horizontal="left" vertical="top" wrapText="1"/>
    </xf>
    <xf numFmtId="0" fontId="1" fillId="6" borderId="96"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18" xfId="0" applyFont="1" applyFill="1" applyBorder="1" applyAlignment="1">
      <alignment horizontal="left" vertical="top" wrapText="1"/>
    </xf>
    <xf numFmtId="0" fontId="19" fillId="0" borderId="56" xfId="0" applyFont="1" applyBorder="1" applyAlignment="1">
      <alignment horizontal="center" vertical="top"/>
    </xf>
    <xf numFmtId="0" fontId="19" fillId="0" borderId="37" xfId="0" applyFont="1" applyBorder="1" applyAlignment="1">
      <alignment horizontal="center" vertical="top"/>
    </xf>
    <xf numFmtId="165" fontId="1" fillId="6" borderId="3" xfId="0" applyNumberFormat="1" applyFont="1" applyFill="1" applyBorder="1" applyAlignment="1">
      <alignment horizontal="left" vertical="top" wrapText="1"/>
    </xf>
    <xf numFmtId="0" fontId="3" fillId="6" borderId="3" xfId="0" applyFont="1" applyFill="1" applyBorder="1" applyAlignment="1">
      <alignment horizontal="justify" vertical="top"/>
    </xf>
    <xf numFmtId="165" fontId="1" fillId="6" borderId="16" xfId="0" applyNumberFormat="1" applyFont="1" applyFill="1" applyBorder="1" applyAlignment="1">
      <alignment horizontal="left" vertical="top"/>
    </xf>
    <xf numFmtId="165" fontId="1" fillId="6" borderId="53" xfId="0" applyNumberFormat="1" applyFont="1" applyFill="1" applyBorder="1" applyAlignment="1">
      <alignment horizontal="left" vertical="top"/>
    </xf>
    <xf numFmtId="0" fontId="3" fillId="6" borderId="11" xfId="0" applyFont="1" applyFill="1" applyBorder="1" applyAlignment="1">
      <alignment horizontal="left" vertical="top" wrapText="1"/>
    </xf>
    <xf numFmtId="0" fontId="3" fillId="6" borderId="24" xfId="0" applyFont="1" applyFill="1" applyBorder="1" applyAlignment="1">
      <alignment horizontal="left" vertical="top" wrapText="1"/>
    </xf>
    <xf numFmtId="165" fontId="1" fillId="6" borderId="27" xfId="0" applyNumberFormat="1" applyFont="1" applyFill="1" applyBorder="1" applyAlignment="1">
      <alignment horizontal="center" vertical="top"/>
    </xf>
    <xf numFmtId="0" fontId="1" fillId="0" borderId="66" xfId="0" applyFont="1" applyBorder="1" applyAlignment="1">
      <alignment horizontal="center" vertical="top"/>
    </xf>
    <xf numFmtId="0" fontId="1" fillId="0" borderId="70" xfId="0" applyFont="1" applyBorder="1" applyAlignment="1">
      <alignment horizontal="center" vertical="top"/>
    </xf>
    <xf numFmtId="0" fontId="1" fillId="6" borderId="66" xfId="0" applyFont="1" applyFill="1" applyBorder="1" applyAlignment="1">
      <alignment horizontal="center" vertical="top"/>
    </xf>
    <xf numFmtId="0" fontId="1" fillId="6" borderId="60" xfId="0" applyFont="1" applyFill="1" applyBorder="1" applyAlignment="1">
      <alignment horizontal="center" vertical="top"/>
    </xf>
    <xf numFmtId="0" fontId="1" fillId="0" borderId="16" xfId="0" applyFont="1" applyBorder="1" applyAlignment="1">
      <alignment vertical="top" wrapText="1"/>
    </xf>
    <xf numFmtId="0" fontId="3" fillId="0" borderId="3" xfId="0" applyFont="1" applyBorder="1" applyAlignment="1">
      <alignment vertical="top" wrapText="1"/>
    </xf>
    <xf numFmtId="0" fontId="3" fillId="0" borderId="18" xfId="0" applyFont="1" applyBorder="1" applyAlignment="1">
      <alignment vertical="top" wrapText="1"/>
    </xf>
    <xf numFmtId="0" fontId="3" fillId="0" borderId="18" xfId="0" applyFont="1" applyBorder="1" applyAlignment="1">
      <alignment horizontal="left" vertical="top" wrapText="1"/>
    </xf>
    <xf numFmtId="0" fontId="1" fillId="0" borderId="16" xfId="0" applyFont="1" applyBorder="1" applyAlignment="1">
      <alignment horizontal="left" vertical="top"/>
    </xf>
    <xf numFmtId="0" fontId="3" fillId="0" borderId="18" xfId="0" applyFont="1" applyBorder="1" applyAlignment="1">
      <alignment horizontal="left" vertical="top"/>
    </xf>
    <xf numFmtId="0" fontId="3" fillId="0" borderId="3" xfId="0" applyFont="1" applyBorder="1" applyAlignment="1">
      <alignment horizontal="left" vertical="top"/>
    </xf>
    <xf numFmtId="0" fontId="1" fillId="0" borderId="3" xfId="0" applyFont="1" applyBorder="1" applyAlignment="1">
      <alignment horizontal="left" vertical="top"/>
    </xf>
    <xf numFmtId="0" fontId="1" fillId="0" borderId="18" xfId="0" applyFont="1" applyBorder="1" applyAlignment="1">
      <alignment horizontal="left" vertical="top"/>
    </xf>
    <xf numFmtId="0" fontId="3" fillId="0" borderId="53" xfId="0" applyFont="1" applyBorder="1" applyAlignment="1">
      <alignment horizontal="justify" vertical="top"/>
    </xf>
    <xf numFmtId="0" fontId="1" fillId="0" borderId="3" xfId="0" applyFont="1" applyBorder="1" applyAlignment="1">
      <alignment horizontal="left" vertical="top" wrapText="1"/>
    </xf>
    <xf numFmtId="0" fontId="2" fillId="0" borderId="76" xfId="0" applyFont="1" applyBorder="1" applyAlignment="1">
      <alignment horizontal="center" vertical="center"/>
    </xf>
    <xf numFmtId="0" fontId="2" fillId="0" borderId="36" xfId="0" applyFont="1" applyBorder="1" applyAlignment="1">
      <alignment horizontal="center" vertical="center"/>
    </xf>
    <xf numFmtId="3" fontId="1" fillId="0" borderId="40" xfId="0" applyNumberFormat="1" applyFont="1" applyBorder="1" applyAlignment="1">
      <alignment horizontal="center" vertical="center"/>
    </xf>
    <xf numFmtId="3" fontId="1" fillId="0" borderId="47" xfId="0" applyNumberFormat="1" applyFont="1" applyBorder="1" applyAlignment="1">
      <alignment horizontal="center" vertical="center"/>
    </xf>
    <xf numFmtId="3" fontId="1" fillId="0" borderId="49" xfId="0" applyNumberFormat="1" applyFont="1" applyBorder="1" applyAlignment="1">
      <alignment horizontal="center" vertical="center"/>
    </xf>
    <xf numFmtId="49" fontId="7" fillId="5" borderId="124" xfId="0" applyNumberFormat="1" applyFont="1" applyFill="1" applyBorder="1" applyAlignment="1">
      <alignment horizontal="left" vertical="top" wrapText="1"/>
    </xf>
    <xf numFmtId="0" fontId="7" fillId="7" borderId="31" xfId="0" applyFont="1" applyFill="1" applyBorder="1" applyAlignment="1">
      <alignment horizontal="left" vertical="top" wrapText="1"/>
    </xf>
    <xf numFmtId="0" fontId="7" fillId="7" borderId="0" xfId="0" applyFont="1" applyFill="1" applyBorder="1" applyAlignment="1">
      <alignment horizontal="left" vertical="top" wrapText="1"/>
    </xf>
    <xf numFmtId="0" fontId="0" fillId="0" borderId="0" xfId="0" applyAlignment="1">
      <alignment horizontal="left" vertical="top" wrapText="1"/>
    </xf>
    <xf numFmtId="0" fontId="0" fillId="0" borderId="36" xfId="0" applyBorder="1" applyAlignment="1">
      <alignment horizontal="left" vertical="top" wrapText="1"/>
    </xf>
    <xf numFmtId="0" fontId="2" fillId="9" borderId="33" xfId="0" applyFont="1" applyFill="1" applyBorder="1" applyAlignment="1">
      <alignment horizontal="left" vertical="top" wrapText="1"/>
    </xf>
    <xf numFmtId="0" fontId="2" fillId="9" borderId="44" xfId="0" applyFont="1" applyFill="1" applyBorder="1" applyAlignment="1">
      <alignment horizontal="left" vertical="top" wrapText="1"/>
    </xf>
    <xf numFmtId="0" fontId="0" fillId="0" borderId="44" xfId="0" applyBorder="1" applyAlignment="1">
      <alignment horizontal="left" vertical="top" wrapText="1"/>
    </xf>
    <xf numFmtId="0" fontId="0" fillId="0" borderId="56" xfId="0" applyBorder="1" applyAlignment="1">
      <alignment horizontal="left" vertical="top" wrapText="1"/>
    </xf>
    <xf numFmtId="0" fontId="2" fillId="2" borderId="58" xfId="0" applyFont="1" applyFill="1" applyBorder="1" applyAlignment="1">
      <alignment horizontal="left" vertical="top" wrapText="1"/>
    </xf>
    <xf numFmtId="0" fontId="2" fillId="2" borderId="68" xfId="0" applyFont="1" applyFill="1" applyBorder="1" applyAlignment="1">
      <alignment horizontal="left" vertical="top" wrapText="1"/>
    </xf>
    <xf numFmtId="0" fontId="0" fillId="0" borderId="68" xfId="0" applyBorder="1" applyAlignment="1">
      <alignment horizontal="left" vertical="top" wrapText="1"/>
    </xf>
    <xf numFmtId="0" fontId="0" fillId="0" borderId="93" xfId="0" applyBorder="1" applyAlignment="1">
      <alignment horizontal="left" vertical="top" wrapText="1"/>
    </xf>
    <xf numFmtId="164" fontId="1" fillId="6" borderId="66"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0" fontId="2" fillId="0" borderId="21"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76"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19" fillId="6" borderId="56" xfId="0" applyFont="1" applyFill="1" applyBorder="1" applyAlignment="1">
      <alignment horizontal="center" vertical="top"/>
    </xf>
    <xf numFmtId="0" fontId="19" fillId="6" borderId="36" xfId="0" applyFont="1" applyFill="1" applyBorder="1" applyAlignment="1">
      <alignment horizontal="center" vertical="top"/>
    </xf>
    <xf numFmtId="0" fontId="19" fillId="0" borderId="100" xfId="0" applyFont="1" applyBorder="1" applyAlignment="1">
      <alignment horizontal="center" vertical="top"/>
    </xf>
    <xf numFmtId="0" fontId="1" fillId="0" borderId="50" xfId="0" applyFont="1" applyBorder="1" applyAlignment="1">
      <alignment horizontal="center" vertical="center" wrapText="1"/>
    </xf>
    <xf numFmtId="0" fontId="1" fillId="0" borderId="79"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92" xfId="0" applyFont="1" applyBorder="1" applyAlignment="1">
      <alignment horizontal="left" vertical="top"/>
    </xf>
    <xf numFmtId="0" fontId="1" fillId="0" borderId="20"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49" fontId="2" fillId="9" borderId="11" xfId="0" applyNumberFormat="1" applyFont="1" applyFill="1" applyBorder="1" applyAlignment="1">
      <alignment horizontal="center" vertical="top"/>
    </xf>
    <xf numFmtId="165" fontId="19" fillId="6" borderId="62" xfId="0" applyNumberFormat="1" applyFont="1" applyFill="1" applyBorder="1" applyAlignment="1">
      <alignment horizontal="center" vertical="top"/>
    </xf>
    <xf numFmtId="165" fontId="19" fillId="6" borderId="25" xfId="0" applyNumberFormat="1" applyFont="1" applyFill="1" applyBorder="1" applyAlignment="1">
      <alignment horizontal="center" vertical="top"/>
    </xf>
    <xf numFmtId="165" fontId="19" fillId="6" borderId="69" xfId="0" applyNumberFormat="1" applyFont="1" applyFill="1" applyBorder="1" applyAlignment="1">
      <alignment horizontal="center" vertical="top"/>
    </xf>
    <xf numFmtId="165" fontId="19" fillId="6" borderId="59" xfId="0" applyNumberFormat="1" applyFont="1" applyFill="1" applyBorder="1" applyAlignment="1">
      <alignment horizontal="center" vertical="top"/>
    </xf>
    <xf numFmtId="0" fontId="19" fillId="0" borderId="15" xfId="0" applyFont="1" applyBorder="1" applyAlignment="1">
      <alignment horizontal="left" vertical="top"/>
    </xf>
    <xf numFmtId="0" fontId="26" fillId="0" borderId="23" xfId="0" applyFont="1" applyBorder="1" applyAlignment="1">
      <alignment horizontal="left" vertical="top"/>
    </xf>
    <xf numFmtId="165" fontId="31" fillId="6" borderId="66" xfId="0" applyNumberFormat="1" applyFont="1" applyFill="1" applyBorder="1" applyAlignment="1">
      <alignment horizontal="center" vertical="top"/>
    </xf>
    <xf numFmtId="165" fontId="31" fillId="6" borderId="60" xfId="0" applyNumberFormat="1" applyFont="1" applyFill="1" applyBorder="1" applyAlignment="1">
      <alignment horizontal="center" vertical="top"/>
    </xf>
    <xf numFmtId="165" fontId="31" fillId="6" borderId="59" xfId="0" applyNumberFormat="1" applyFont="1" applyFill="1" applyBorder="1" applyAlignment="1">
      <alignment horizontal="center" vertical="top"/>
    </xf>
    <xf numFmtId="0" fontId="1" fillId="0" borderId="59" xfId="0" applyFont="1" applyBorder="1" applyAlignment="1">
      <alignment horizontal="center" vertical="top"/>
    </xf>
    <xf numFmtId="0" fontId="1" fillId="0" borderId="60" xfId="0" applyFont="1" applyBorder="1" applyAlignment="1">
      <alignment horizontal="center" vertical="top"/>
    </xf>
    <xf numFmtId="0" fontId="1" fillId="0" borderId="66" xfId="0" applyFont="1" applyBorder="1" applyAlignment="1">
      <alignment vertical="top"/>
    </xf>
    <xf numFmtId="0" fontId="1" fillId="0" borderId="60" xfId="0" applyFont="1" applyBorder="1" applyAlignment="1">
      <alignment vertical="top"/>
    </xf>
    <xf numFmtId="0" fontId="1" fillId="0" borderId="59" xfId="0" applyFont="1" applyBorder="1" applyAlignment="1">
      <alignment vertical="top"/>
    </xf>
    <xf numFmtId="0" fontId="15" fillId="6" borderId="11" xfId="0" applyFont="1" applyFill="1" applyBorder="1" applyAlignment="1">
      <alignment horizontal="left" vertical="top" wrapText="1"/>
    </xf>
    <xf numFmtId="0" fontId="12" fillId="0" borderId="0" xfId="0" applyFont="1" applyFill="1" applyAlignment="1">
      <alignment horizontal="right" vertical="top" wrapText="1"/>
    </xf>
    <xf numFmtId="164" fontId="1" fillId="6" borderId="60"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5" fontId="31" fillId="6" borderId="27" xfId="0" applyNumberFormat="1" applyFont="1" applyFill="1" applyBorder="1" applyAlignment="1">
      <alignment horizontal="center" vertical="top"/>
    </xf>
    <xf numFmtId="165" fontId="31" fillId="6" borderId="6"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0" fontId="1" fillId="6" borderId="16" xfId="0" applyFont="1" applyFill="1" applyBorder="1" applyAlignment="1">
      <alignment horizontal="left" vertical="top" wrapText="1"/>
    </xf>
    <xf numFmtId="0" fontId="1" fillId="6" borderId="16" xfId="0" applyFont="1" applyFill="1" applyBorder="1" applyAlignment="1">
      <alignment horizontal="justify" vertical="top"/>
    </xf>
    <xf numFmtId="0" fontId="1" fillId="6" borderId="18" xfId="0" applyFont="1" applyFill="1" applyBorder="1" applyAlignment="1">
      <alignment horizontal="justify" vertical="top"/>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6" borderId="59" xfId="0" applyFont="1" applyFill="1" applyBorder="1" applyAlignment="1">
      <alignment horizontal="center" vertical="top"/>
    </xf>
    <xf numFmtId="0" fontId="26" fillId="0" borderId="13" xfId="0" applyFont="1" applyBorder="1" applyAlignment="1">
      <alignment horizontal="left" vertical="top"/>
    </xf>
    <xf numFmtId="0" fontId="19" fillId="0" borderId="56" xfId="0" applyFont="1" applyBorder="1" applyAlignment="1">
      <alignment vertical="top"/>
    </xf>
    <xf numFmtId="0" fontId="19" fillId="0" borderId="36" xfId="0" applyFont="1" applyBorder="1" applyAlignment="1">
      <alignment vertical="top"/>
    </xf>
    <xf numFmtId="0" fontId="19" fillId="0" borderId="37" xfId="0" applyFont="1" applyBorder="1" applyAlignment="1">
      <alignment vertical="top"/>
    </xf>
    <xf numFmtId="0" fontId="19" fillId="6" borderId="37" xfId="0" applyFont="1" applyFill="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CCFFCC"/>
      <color rgb="FF99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28515625" defaultRowHeight="12.75" x14ac:dyDescent="0.2"/>
  <cols>
    <col min="1" max="4" width="2.7109375" style="3" customWidth="1"/>
    <col min="5" max="5" width="37.42578125" style="3" customWidth="1"/>
    <col min="6" max="6" width="4.42578125" style="4" customWidth="1"/>
    <col min="7" max="7" width="13.42578125" style="5" customWidth="1"/>
    <col min="8" max="8" width="7.7109375" style="6" customWidth="1"/>
    <col min="9" max="9" width="9.28515625" style="3" customWidth="1"/>
    <col min="10" max="12" width="9.42578125" style="3" customWidth="1"/>
    <col min="13" max="13" width="36" style="3" customWidth="1"/>
    <col min="14" max="16" width="6.42578125" style="3" customWidth="1"/>
    <col min="17" max="17" width="6.7109375" style="3" customWidth="1"/>
    <col min="18" max="16384" width="9.28515625" style="399"/>
  </cols>
  <sheetData>
    <row r="1" spans="1:17" ht="15" customHeight="1" x14ac:dyDescent="0.2">
      <c r="G1" s="3"/>
      <c r="M1" s="1519" t="s">
        <v>195</v>
      </c>
      <c r="N1" s="1519"/>
      <c r="O1" s="1519"/>
      <c r="P1" s="1519"/>
      <c r="Q1" s="1519"/>
    </row>
    <row r="2" spans="1:17" ht="18" customHeight="1" x14ac:dyDescent="0.2">
      <c r="G2" s="3"/>
      <c r="I2" s="266"/>
      <c r="J2" s="266"/>
      <c r="K2" s="266"/>
      <c r="L2" s="266"/>
      <c r="M2" s="50"/>
    </row>
    <row r="3" spans="1:17" s="3" customFormat="1" ht="15" customHeight="1" x14ac:dyDescent="0.2">
      <c r="A3" s="1520" t="s">
        <v>125</v>
      </c>
      <c r="B3" s="1520"/>
      <c r="C3" s="1520"/>
      <c r="D3" s="1520"/>
      <c r="E3" s="1520"/>
      <c r="F3" s="1520"/>
      <c r="G3" s="1520"/>
      <c r="H3" s="1520"/>
      <c r="I3" s="1520"/>
      <c r="J3" s="1520"/>
      <c r="K3" s="1520"/>
      <c r="L3" s="1520"/>
      <c r="M3" s="1520"/>
      <c r="N3" s="1520"/>
      <c r="O3" s="1520"/>
      <c r="P3" s="1520"/>
      <c r="Q3" s="1520"/>
    </row>
    <row r="4" spans="1:17" ht="14.25" customHeight="1" x14ac:dyDescent="0.2">
      <c r="A4" s="1521" t="s">
        <v>21</v>
      </c>
      <c r="B4" s="1521"/>
      <c r="C4" s="1521"/>
      <c r="D4" s="1521"/>
      <c r="E4" s="1521"/>
      <c r="F4" s="1521"/>
      <c r="G4" s="1521"/>
      <c r="H4" s="1521"/>
      <c r="I4" s="1521"/>
      <c r="J4" s="1521"/>
      <c r="K4" s="1521"/>
      <c r="L4" s="1521"/>
      <c r="M4" s="1521"/>
      <c r="N4" s="1521"/>
      <c r="O4" s="1521"/>
      <c r="P4" s="1521"/>
      <c r="Q4" s="1521"/>
    </row>
    <row r="5" spans="1:17" ht="15.75" x14ac:dyDescent="0.2">
      <c r="A5" s="1522" t="s">
        <v>13</v>
      </c>
      <c r="B5" s="1522"/>
      <c r="C5" s="1522"/>
      <c r="D5" s="1522"/>
      <c r="E5" s="1522"/>
      <c r="F5" s="1522"/>
      <c r="G5" s="1522"/>
      <c r="H5" s="1522"/>
      <c r="I5" s="1522"/>
      <c r="J5" s="1522"/>
      <c r="K5" s="1522"/>
      <c r="L5" s="1522"/>
      <c r="M5" s="1522"/>
      <c r="N5" s="1522"/>
      <c r="O5" s="1522"/>
      <c r="P5" s="1522"/>
      <c r="Q5" s="1522"/>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543" t="s">
        <v>45</v>
      </c>
      <c r="N7" s="1543"/>
      <c r="O7" s="1543"/>
      <c r="P7" s="1543"/>
      <c r="Q7" s="1543"/>
    </row>
    <row r="8" spans="1:17" s="14" customFormat="1" ht="45" customHeight="1" thickBot="1" x14ac:dyDescent="0.25">
      <c r="A8" s="1531" t="s">
        <v>14</v>
      </c>
      <c r="B8" s="1533" t="s">
        <v>0</v>
      </c>
      <c r="C8" s="1533" t="s">
        <v>1</v>
      </c>
      <c r="D8" s="1533" t="s">
        <v>16</v>
      </c>
      <c r="E8" s="1550" t="s">
        <v>9</v>
      </c>
      <c r="F8" s="1533" t="s">
        <v>101</v>
      </c>
      <c r="G8" s="1537" t="s">
        <v>89</v>
      </c>
      <c r="H8" s="1539" t="s">
        <v>2</v>
      </c>
      <c r="I8" s="1541" t="s">
        <v>124</v>
      </c>
      <c r="J8" s="1523" t="s">
        <v>119</v>
      </c>
      <c r="K8" s="1525" t="s">
        <v>88</v>
      </c>
      <c r="L8" s="1527" t="s">
        <v>120</v>
      </c>
      <c r="M8" s="1547" t="s">
        <v>82</v>
      </c>
      <c r="N8" s="1548"/>
      <c r="O8" s="1548"/>
      <c r="P8" s="1548"/>
      <c r="Q8" s="1549"/>
    </row>
    <row r="9" spans="1:17" s="14" customFormat="1" ht="20.25" customHeight="1" x14ac:dyDescent="0.2">
      <c r="A9" s="1532"/>
      <c r="B9" s="1534"/>
      <c r="C9" s="1534"/>
      <c r="D9" s="1534"/>
      <c r="E9" s="1551"/>
      <c r="F9" s="1534"/>
      <c r="G9" s="1538"/>
      <c r="H9" s="1540"/>
      <c r="I9" s="1542"/>
      <c r="J9" s="1524"/>
      <c r="K9" s="1526"/>
      <c r="L9" s="1528"/>
      <c r="M9" s="1535" t="s">
        <v>9</v>
      </c>
      <c r="N9" s="1529" t="s">
        <v>121</v>
      </c>
      <c r="O9" s="1544" t="s">
        <v>118</v>
      </c>
      <c r="P9" s="1545"/>
      <c r="Q9" s="1546"/>
    </row>
    <row r="10" spans="1:17" s="14" customFormat="1" ht="102.6" customHeight="1" thickBot="1" x14ac:dyDescent="0.25">
      <c r="A10" s="1532"/>
      <c r="B10" s="1534"/>
      <c r="C10" s="1534"/>
      <c r="D10" s="1534"/>
      <c r="E10" s="1551"/>
      <c r="F10" s="1536"/>
      <c r="G10" s="1538"/>
      <c r="H10" s="1540"/>
      <c r="I10" s="1542"/>
      <c r="J10" s="1524"/>
      <c r="K10" s="1526"/>
      <c r="L10" s="1528"/>
      <c r="M10" s="1535"/>
      <c r="N10" s="1530"/>
      <c r="O10" s="287" t="s">
        <v>90</v>
      </c>
      <c r="P10" s="288" t="s">
        <v>91</v>
      </c>
      <c r="Q10" s="289" t="s">
        <v>123</v>
      </c>
    </row>
    <row r="11" spans="1:17" s="16" customFormat="1" ht="15" customHeight="1" x14ac:dyDescent="0.2">
      <c r="A11" s="1632" t="s">
        <v>32</v>
      </c>
      <c r="B11" s="1633"/>
      <c r="C11" s="1633"/>
      <c r="D11" s="1633"/>
      <c r="E11" s="1633"/>
      <c r="F11" s="1633"/>
      <c r="G11" s="1633"/>
      <c r="H11" s="1633"/>
      <c r="I11" s="1633"/>
      <c r="J11" s="1633"/>
      <c r="K11" s="1633"/>
      <c r="L11" s="1633"/>
      <c r="M11" s="1633"/>
      <c r="N11" s="1633"/>
      <c r="O11" s="1633"/>
      <c r="P11" s="1633"/>
      <c r="Q11" s="1634"/>
    </row>
    <row r="12" spans="1:17" s="16" customFormat="1" ht="15" customHeight="1" x14ac:dyDescent="0.2">
      <c r="A12" s="1617" t="s">
        <v>22</v>
      </c>
      <c r="B12" s="1618"/>
      <c r="C12" s="1618"/>
      <c r="D12" s="1618"/>
      <c r="E12" s="1618"/>
      <c r="F12" s="1618"/>
      <c r="G12" s="1618"/>
      <c r="H12" s="1618"/>
      <c r="I12" s="1618"/>
      <c r="J12" s="1618"/>
      <c r="K12" s="1618"/>
      <c r="L12" s="1618"/>
      <c r="M12" s="1618"/>
      <c r="N12" s="1618"/>
      <c r="O12" s="1618"/>
      <c r="P12" s="1618"/>
      <c r="Q12" s="1619"/>
    </row>
    <row r="13" spans="1:17" ht="14.25" customHeight="1" x14ac:dyDescent="0.2">
      <c r="A13" s="292" t="s">
        <v>3</v>
      </c>
      <c r="B13" s="1620" t="s">
        <v>23</v>
      </c>
      <c r="C13" s="1621"/>
      <c r="D13" s="1621"/>
      <c r="E13" s="1621"/>
      <c r="F13" s="1621"/>
      <c r="G13" s="1621"/>
      <c r="H13" s="1621"/>
      <c r="I13" s="1621"/>
      <c r="J13" s="1621"/>
      <c r="K13" s="1621"/>
      <c r="L13" s="1621"/>
      <c r="M13" s="1621"/>
      <c r="N13" s="1621"/>
      <c r="O13" s="1621"/>
      <c r="P13" s="1621"/>
      <c r="Q13" s="1622"/>
    </row>
    <row r="14" spans="1:17" ht="15.75" customHeight="1" thickBot="1" x14ac:dyDescent="0.25">
      <c r="A14" s="41" t="s">
        <v>3</v>
      </c>
      <c r="B14" s="293" t="s">
        <v>3</v>
      </c>
      <c r="C14" s="1623" t="s">
        <v>24</v>
      </c>
      <c r="D14" s="1624"/>
      <c r="E14" s="1624"/>
      <c r="F14" s="1624"/>
      <c r="G14" s="1624"/>
      <c r="H14" s="1624"/>
      <c r="I14" s="1624"/>
      <c r="J14" s="1624"/>
      <c r="K14" s="1624"/>
      <c r="L14" s="1624"/>
      <c r="M14" s="1624"/>
      <c r="N14" s="1624"/>
      <c r="O14" s="1625"/>
      <c r="P14" s="1625"/>
      <c r="Q14" s="1626"/>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594" t="s">
        <v>3</v>
      </c>
      <c r="E16" s="1663" t="s">
        <v>85</v>
      </c>
      <c r="F16" s="252" t="s">
        <v>71</v>
      </c>
      <c r="G16" s="1555" t="s">
        <v>74</v>
      </c>
      <c r="H16" s="181" t="s">
        <v>37</v>
      </c>
      <c r="I16" s="217"/>
      <c r="J16" s="406">
        <v>10.7</v>
      </c>
      <c r="K16" s="531"/>
      <c r="L16" s="547"/>
      <c r="M16" s="177" t="s">
        <v>92</v>
      </c>
      <c r="N16" s="362"/>
      <c r="O16" s="131"/>
      <c r="P16" s="132">
        <v>1</v>
      </c>
      <c r="Q16" s="124"/>
    </row>
    <row r="17" spans="1:17" ht="15.6" customHeight="1" x14ac:dyDescent="0.2">
      <c r="A17" s="417"/>
      <c r="B17" s="418"/>
      <c r="C17" s="17"/>
      <c r="D17" s="1595"/>
      <c r="E17" s="1664"/>
      <c r="F17" s="227" t="s">
        <v>72</v>
      </c>
      <c r="G17" s="1556"/>
      <c r="H17" s="185" t="s">
        <v>114</v>
      </c>
      <c r="I17" s="311"/>
      <c r="J17" s="1627"/>
      <c r="K17" s="44">
        <v>13.1</v>
      </c>
      <c r="L17" s="548"/>
      <c r="M17" s="149"/>
      <c r="N17" s="307"/>
      <c r="O17" s="135"/>
      <c r="P17" s="137"/>
      <c r="Q17" s="37"/>
    </row>
    <row r="18" spans="1:17" ht="15.6" customHeight="1" x14ac:dyDescent="0.2">
      <c r="A18" s="417"/>
      <c r="B18" s="418"/>
      <c r="C18" s="17"/>
      <c r="D18" s="1596"/>
      <c r="E18" s="1665"/>
      <c r="F18" s="253" t="s">
        <v>105</v>
      </c>
      <c r="G18" s="1556"/>
      <c r="H18" s="546"/>
      <c r="I18" s="212"/>
      <c r="J18" s="1628"/>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2.15" customHeight="1" x14ac:dyDescent="0.2">
      <c r="A21" s="417"/>
      <c r="B21" s="418"/>
      <c r="C21" s="17"/>
      <c r="D21" s="404" t="s">
        <v>17</v>
      </c>
      <c r="E21" s="1629" t="s">
        <v>112</v>
      </c>
      <c r="F21" s="252" t="s">
        <v>72</v>
      </c>
      <c r="G21" s="414"/>
      <c r="H21" s="226" t="s">
        <v>114</v>
      </c>
      <c r="I21" s="259">
        <f>30+3.6</f>
        <v>33.6</v>
      </c>
      <c r="J21" s="406">
        <v>50.3</v>
      </c>
      <c r="K21" s="406">
        <v>83.9</v>
      </c>
      <c r="L21" s="105"/>
      <c r="M21" s="250" t="s">
        <v>93</v>
      </c>
      <c r="N21" s="362"/>
      <c r="O21" s="131"/>
      <c r="P21" s="132">
        <v>1</v>
      </c>
      <c r="Q21" s="124"/>
    </row>
    <row r="22" spans="1:17" ht="22.15" customHeight="1" x14ac:dyDescent="0.2">
      <c r="A22" s="417"/>
      <c r="B22" s="418"/>
      <c r="C22" s="17"/>
      <c r="D22" s="426"/>
      <c r="E22" s="1631"/>
      <c r="F22" s="253" t="s">
        <v>105</v>
      </c>
      <c r="G22" s="414"/>
      <c r="H22" s="36"/>
      <c r="I22" s="311"/>
      <c r="J22" s="408"/>
      <c r="K22" s="411"/>
      <c r="L22" s="413"/>
      <c r="M22" s="128"/>
      <c r="N22" s="363"/>
      <c r="O22" s="355"/>
      <c r="P22" s="360"/>
      <c r="Q22" s="175"/>
    </row>
    <row r="23" spans="1:17" ht="15.75" customHeight="1" x14ac:dyDescent="0.2">
      <c r="A23" s="1600"/>
      <c r="B23" s="1601"/>
      <c r="C23" s="1602"/>
      <c r="D23" s="1594" t="s">
        <v>18</v>
      </c>
      <c r="E23" s="1642" t="s">
        <v>57</v>
      </c>
      <c r="F23" s="227" t="s">
        <v>105</v>
      </c>
      <c r="G23" s="1556"/>
      <c r="H23" s="181" t="s">
        <v>15</v>
      </c>
      <c r="I23" s="259">
        <f>7.4-0.4</f>
        <v>7</v>
      </c>
      <c r="J23" s="406">
        <v>8.6</v>
      </c>
      <c r="K23" s="406">
        <v>8.6</v>
      </c>
      <c r="L23" s="105">
        <v>8.6</v>
      </c>
      <c r="M23" s="129" t="s">
        <v>30</v>
      </c>
      <c r="N23" s="364">
        <v>100</v>
      </c>
      <c r="O23" s="356">
        <v>100</v>
      </c>
      <c r="P23" s="178">
        <v>100</v>
      </c>
      <c r="Q23" s="176">
        <v>100</v>
      </c>
    </row>
    <row r="24" spans="1:17" ht="27.6" customHeight="1" x14ac:dyDescent="0.2">
      <c r="A24" s="1600"/>
      <c r="B24" s="1601"/>
      <c r="C24" s="1602"/>
      <c r="D24" s="1596"/>
      <c r="E24" s="1643"/>
      <c r="F24" s="207"/>
      <c r="G24" s="1556"/>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629"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630"/>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630"/>
      <c r="F27" s="480"/>
      <c r="G27" s="430"/>
      <c r="H27" s="226"/>
      <c r="I27" s="311"/>
      <c r="J27" s="433"/>
      <c r="K27" s="433"/>
      <c r="L27" s="102"/>
      <c r="M27" s="294" t="s">
        <v>188</v>
      </c>
      <c r="N27" s="83"/>
      <c r="O27" s="135">
        <v>1</v>
      </c>
      <c r="P27" s="265"/>
      <c r="Q27" s="476"/>
    </row>
    <row r="28" spans="1:17" ht="17.100000000000001" customHeight="1" x14ac:dyDescent="0.2">
      <c r="A28" s="417"/>
      <c r="B28" s="418"/>
      <c r="C28" s="419"/>
      <c r="D28" s="426"/>
      <c r="E28" s="1630"/>
      <c r="F28" s="255"/>
      <c r="G28" s="414"/>
      <c r="H28" s="226"/>
      <c r="I28" s="311"/>
      <c r="J28" s="408"/>
      <c r="K28" s="408"/>
      <c r="L28" s="413"/>
      <c r="M28" s="479" t="s">
        <v>96</v>
      </c>
      <c r="N28" s="307">
        <v>1</v>
      </c>
      <c r="O28" s="478">
        <v>1</v>
      </c>
      <c r="P28" s="137">
        <v>1</v>
      </c>
      <c r="Q28" s="37">
        <v>1</v>
      </c>
    </row>
    <row r="29" spans="1:17" ht="16.149999999999999" customHeight="1" x14ac:dyDescent="0.2">
      <c r="A29" s="539"/>
      <c r="B29" s="544"/>
      <c r="C29" s="542"/>
      <c r="D29" s="1594" t="s">
        <v>20</v>
      </c>
      <c r="E29" s="1597" t="s">
        <v>69</v>
      </c>
      <c r="F29" s="1714" t="s">
        <v>105</v>
      </c>
      <c r="G29" s="529"/>
      <c r="H29" s="225" t="s">
        <v>58</v>
      </c>
      <c r="I29" s="259">
        <f>3.5-1.9</f>
        <v>1.6</v>
      </c>
      <c r="J29" s="518"/>
      <c r="K29" s="518"/>
      <c r="L29" s="463"/>
      <c r="M29" s="511" t="s">
        <v>60</v>
      </c>
      <c r="N29" s="362">
        <v>2</v>
      </c>
      <c r="O29" s="131">
        <v>1</v>
      </c>
      <c r="P29" s="132">
        <v>1</v>
      </c>
      <c r="Q29" s="124">
        <v>1</v>
      </c>
    </row>
    <row r="30" spans="1:17" s="512" customFormat="1" ht="16.149999999999999" customHeight="1" x14ac:dyDescent="0.2">
      <c r="A30" s="513"/>
      <c r="B30" s="515"/>
      <c r="C30" s="516"/>
      <c r="D30" s="1596"/>
      <c r="E30" s="1599"/>
      <c r="F30" s="1715"/>
      <c r="G30" s="514"/>
      <c r="H30" s="549" t="s">
        <v>15</v>
      </c>
      <c r="I30" s="451"/>
      <c r="J30" s="550">
        <v>3</v>
      </c>
      <c r="K30" s="43">
        <v>3</v>
      </c>
      <c r="L30" s="102">
        <v>3</v>
      </c>
      <c r="M30" s="251"/>
      <c r="N30" s="528"/>
      <c r="O30" s="134"/>
      <c r="P30" s="137"/>
      <c r="Q30" s="530"/>
    </row>
    <row r="31" spans="1:17" s="3" customFormat="1" ht="26.65" customHeight="1" x14ac:dyDescent="0.2">
      <c r="A31" s="417"/>
      <c r="B31" s="418"/>
      <c r="C31" s="419"/>
      <c r="D31" s="493" t="s">
        <v>33</v>
      </c>
      <c r="E31" s="262" t="s">
        <v>129</v>
      </c>
      <c r="F31" s="436" t="s">
        <v>200</v>
      </c>
      <c r="G31" s="1614"/>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615"/>
      <c r="H32" s="106"/>
      <c r="I32" s="106"/>
      <c r="J32" s="484"/>
      <c r="K32" s="487"/>
      <c r="L32" s="488"/>
      <c r="M32" s="489" t="s">
        <v>130</v>
      </c>
      <c r="N32" s="490"/>
      <c r="O32" s="491"/>
      <c r="P32" s="492"/>
      <c r="Q32" s="551">
        <v>1</v>
      </c>
    </row>
    <row r="33" spans="1:21" s="3" customFormat="1" ht="29.1" customHeight="1" x14ac:dyDescent="0.2">
      <c r="A33" s="454"/>
      <c r="B33" s="457"/>
      <c r="C33" s="458"/>
      <c r="D33" s="1594" t="s">
        <v>68</v>
      </c>
      <c r="E33" s="1629" t="s">
        <v>138</v>
      </c>
      <c r="F33" s="459" t="s">
        <v>105</v>
      </c>
      <c r="G33" s="455" t="s">
        <v>190</v>
      </c>
      <c r="H33" s="181"/>
      <c r="I33" s="259"/>
      <c r="J33" s="1611"/>
      <c r="K33" s="1720"/>
      <c r="L33" s="1718"/>
      <c r="M33" s="552" t="s">
        <v>116</v>
      </c>
      <c r="N33" s="362">
        <v>1</v>
      </c>
      <c r="O33" s="599"/>
      <c r="P33" s="132"/>
      <c r="Q33" s="554"/>
    </row>
    <row r="34" spans="1:21" s="3" customFormat="1" ht="18.75" customHeight="1" x14ac:dyDescent="0.2">
      <c r="A34" s="454"/>
      <c r="B34" s="457"/>
      <c r="C34" s="458"/>
      <c r="D34" s="1596"/>
      <c r="E34" s="1631"/>
      <c r="F34" s="205" t="s">
        <v>72</v>
      </c>
      <c r="G34" s="456" t="s">
        <v>139</v>
      </c>
      <c r="H34" s="47"/>
      <c r="I34" s="212"/>
      <c r="J34" s="1613"/>
      <c r="K34" s="1721"/>
      <c r="L34" s="1719"/>
      <c r="M34" s="128" t="s">
        <v>62</v>
      </c>
      <c r="N34" s="127"/>
      <c r="O34" s="478">
        <v>1</v>
      </c>
      <c r="P34" s="553"/>
      <c r="Q34" s="125"/>
    </row>
    <row r="35" spans="1:21" ht="20.100000000000001" customHeight="1" x14ac:dyDescent="0.2">
      <c r="A35" s="417"/>
      <c r="B35" s="418"/>
      <c r="C35" s="18"/>
      <c r="D35" s="404" t="s">
        <v>38</v>
      </c>
      <c r="E35" s="1640" t="s">
        <v>63</v>
      </c>
      <c r="F35" s="436" t="s">
        <v>105</v>
      </c>
      <c r="G35" s="1614" t="s">
        <v>74</v>
      </c>
      <c r="H35" s="226" t="s">
        <v>114</v>
      </c>
      <c r="I35" s="296">
        <v>19.8</v>
      </c>
      <c r="J35" s="739">
        <f>54.3-6.6</f>
        <v>47.7</v>
      </c>
      <c r="K35" s="690">
        <f>29+20</f>
        <v>49</v>
      </c>
      <c r="L35" s="520">
        <v>27.6</v>
      </c>
      <c r="M35" s="1716" t="s">
        <v>65</v>
      </c>
      <c r="N35" s="362">
        <v>2</v>
      </c>
      <c r="O35" s="599">
        <v>4</v>
      </c>
      <c r="P35" s="132">
        <v>3</v>
      </c>
      <c r="Q35" s="124">
        <v>1</v>
      </c>
    </row>
    <row r="36" spans="1:21" ht="20.100000000000001" customHeight="1" x14ac:dyDescent="0.2">
      <c r="A36" s="417"/>
      <c r="B36" s="418"/>
      <c r="C36" s="18"/>
      <c r="D36" s="426"/>
      <c r="E36" s="1641"/>
      <c r="F36" s="205"/>
      <c r="G36" s="1614"/>
      <c r="H36" s="703" t="s">
        <v>37</v>
      </c>
      <c r="I36" s="212">
        <f>6.5+9</f>
        <v>15.5</v>
      </c>
      <c r="J36" s="689"/>
      <c r="K36" s="43"/>
      <c r="L36" s="704"/>
      <c r="M36" s="1717"/>
      <c r="N36" s="215"/>
      <c r="O36" s="134"/>
      <c r="P36" s="136"/>
      <c r="Q36" s="38"/>
    </row>
    <row r="37" spans="1:21" ht="53.6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597" t="s">
        <v>126</v>
      </c>
      <c r="F38" s="436" t="s">
        <v>105</v>
      </c>
      <c r="G38" s="1614"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598"/>
      <c r="F39" s="601"/>
      <c r="G39" s="1696"/>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599"/>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677" t="s">
        <v>137</v>
      </c>
      <c r="F41" s="537" t="s">
        <v>106</v>
      </c>
      <c r="G41" s="1616"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678"/>
      <c r="F42" s="727"/>
      <c r="G42" s="1615"/>
      <c r="H42" s="502"/>
      <c r="I42" s="499"/>
      <c r="J42" s="503"/>
      <c r="K42" s="268"/>
      <c r="L42" s="488"/>
      <c r="M42" s="307"/>
      <c r="N42" s="101"/>
      <c r="O42" s="134"/>
      <c r="P42" s="397"/>
      <c r="Q42" s="676"/>
      <c r="R42" s="88"/>
      <c r="U42" s="443"/>
    </row>
    <row r="43" spans="1:21" s="538" customFormat="1" ht="20.65" customHeight="1" x14ac:dyDescent="0.2">
      <c r="A43" s="1600"/>
      <c r="B43" s="1601"/>
      <c r="C43" s="1602"/>
      <c r="D43" s="1594" t="s">
        <v>98</v>
      </c>
      <c r="E43" s="1597" t="s">
        <v>168</v>
      </c>
      <c r="F43" s="571" t="s">
        <v>70</v>
      </c>
      <c r="G43" s="1708" t="s">
        <v>191</v>
      </c>
      <c r="H43" s="181" t="s">
        <v>114</v>
      </c>
      <c r="I43" s="259">
        <v>14.8</v>
      </c>
      <c r="J43" s="1611"/>
      <c r="K43" s="713">
        <v>20</v>
      </c>
      <c r="L43" s="712">
        <v>40</v>
      </c>
      <c r="M43" s="129" t="s">
        <v>110</v>
      </c>
      <c r="N43" s="367">
        <v>1</v>
      </c>
      <c r="O43" s="356"/>
      <c r="P43" s="210"/>
      <c r="Q43" s="126"/>
    </row>
    <row r="44" spans="1:21" s="538" customFormat="1" ht="21.6" customHeight="1" x14ac:dyDescent="0.2">
      <c r="A44" s="1600"/>
      <c r="B44" s="1601"/>
      <c r="C44" s="1602"/>
      <c r="D44" s="1595"/>
      <c r="E44" s="1598"/>
      <c r="F44" s="655" t="s">
        <v>72</v>
      </c>
      <c r="G44" s="1709"/>
      <c r="H44" s="226"/>
      <c r="I44" s="311"/>
      <c r="J44" s="1612"/>
      <c r="K44" s="519"/>
      <c r="L44" s="520"/>
      <c r="M44" s="294" t="s">
        <v>189</v>
      </c>
      <c r="N44" s="185"/>
      <c r="O44" s="533"/>
      <c r="P44" s="137"/>
      <c r="Q44" s="37">
        <v>1</v>
      </c>
    </row>
    <row r="45" spans="1:21" s="538" customFormat="1" ht="20.100000000000001" customHeight="1" x14ac:dyDescent="0.2">
      <c r="A45" s="1600"/>
      <c r="B45" s="1601"/>
      <c r="C45" s="1602"/>
      <c r="D45" s="1595"/>
      <c r="E45" s="1598"/>
      <c r="F45" s="572" t="s">
        <v>105</v>
      </c>
      <c r="G45" s="1614" t="s">
        <v>192</v>
      </c>
      <c r="H45" s="226"/>
      <c r="I45" s="311"/>
      <c r="J45" s="1612"/>
      <c r="K45" s="532"/>
      <c r="L45" s="534"/>
      <c r="M45" s="254"/>
      <c r="N45" s="593"/>
      <c r="O45" s="533"/>
      <c r="P45" s="137"/>
      <c r="Q45" s="594"/>
    </row>
    <row r="46" spans="1:21" s="538" customFormat="1" ht="17.100000000000001" customHeight="1" x14ac:dyDescent="0.2">
      <c r="A46" s="1600"/>
      <c r="B46" s="1601"/>
      <c r="C46" s="1602"/>
      <c r="D46" s="1596"/>
      <c r="E46" s="1599"/>
      <c r="F46" s="4"/>
      <c r="G46" s="1615"/>
      <c r="H46" s="47"/>
      <c r="I46" s="212"/>
      <c r="J46" s="1613"/>
      <c r="K46" s="535"/>
      <c r="L46" s="536"/>
      <c r="M46" s="128"/>
      <c r="N46" s="128"/>
      <c r="O46" s="357"/>
      <c r="P46" s="92"/>
      <c r="Q46" s="595"/>
    </row>
    <row r="47" spans="1:21" s="3" customFormat="1" ht="15" customHeight="1" x14ac:dyDescent="0.2">
      <c r="A47" s="716"/>
      <c r="B47" s="717"/>
      <c r="C47" s="718"/>
      <c r="D47" s="1594" t="s">
        <v>99</v>
      </c>
      <c r="E47" s="1582" t="s">
        <v>131</v>
      </c>
      <c r="F47" s="710" t="s">
        <v>72</v>
      </c>
      <c r="G47" s="1616" t="s">
        <v>74</v>
      </c>
      <c r="H47" s="181" t="s">
        <v>114</v>
      </c>
      <c r="I47" s="90"/>
      <c r="J47" s="481"/>
      <c r="K47" s="483">
        <v>34.200000000000003</v>
      </c>
      <c r="L47" s="483"/>
      <c r="M47" s="1691" t="s">
        <v>151</v>
      </c>
      <c r="N47" s="1731"/>
      <c r="O47" s="1733"/>
      <c r="P47" s="1735">
        <v>1</v>
      </c>
      <c r="Q47" s="1726"/>
    </row>
    <row r="48" spans="1:21" s="3" customFormat="1" ht="15" customHeight="1" x14ac:dyDescent="0.2">
      <c r="A48" s="716"/>
      <c r="B48" s="717"/>
      <c r="C48" s="718"/>
      <c r="D48" s="1595"/>
      <c r="E48" s="1583"/>
      <c r="F48" s="655" t="s">
        <v>71</v>
      </c>
      <c r="G48" s="1614"/>
      <c r="H48" s="444"/>
      <c r="I48" s="311"/>
      <c r="J48" s="484"/>
      <c r="K48" s="485"/>
      <c r="L48" s="486"/>
      <c r="M48" s="1730"/>
      <c r="N48" s="1732"/>
      <c r="O48" s="1734"/>
      <c r="P48" s="1736"/>
      <c r="Q48" s="1737"/>
    </row>
    <row r="49" spans="1:18" s="3" customFormat="1" ht="15" customHeight="1" x14ac:dyDescent="0.2">
      <c r="A49" s="725"/>
      <c r="B49" s="726"/>
      <c r="C49" s="724"/>
      <c r="D49" s="1595"/>
      <c r="E49" s="1583"/>
      <c r="F49" s="655" t="s">
        <v>106</v>
      </c>
      <c r="G49" s="1614"/>
      <c r="H49" s="444"/>
      <c r="I49" s="311"/>
      <c r="J49" s="484"/>
      <c r="K49" s="485"/>
      <c r="L49" s="486"/>
      <c r="M49" s="728"/>
      <c r="N49" s="729"/>
      <c r="O49" s="730"/>
      <c r="P49" s="731"/>
      <c r="Q49" s="732"/>
    </row>
    <row r="50" spans="1:18" s="3" customFormat="1" ht="18.75" customHeight="1" x14ac:dyDescent="0.2">
      <c r="A50" s="716"/>
      <c r="B50" s="717"/>
      <c r="C50" s="718"/>
      <c r="D50" s="1596"/>
      <c r="E50" s="1593"/>
      <c r="F50" s="711" t="s">
        <v>105</v>
      </c>
      <c r="G50" s="1614"/>
      <c r="H50" s="444"/>
      <c r="I50" s="311"/>
      <c r="J50" s="495"/>
      <c r="K50" s="496"/>
      <c r="L50" s="497"/>
      <c r="M50" s="254"/>
      <c r="N50" s="84"/>
      <c r="O50" s="585"/>
      <c r="P50" s="586"/>
      <c r="Q50" s="715"/>
    </row>
    <row r="51" spans="1:18" s="538" customFormat="1" ht="15" customHeight="1" x14ac:dyDescent="0.2">
      <c r="A51" s="1600"/>
      <c r="B51" s="1601"/>
      <c r="C51" s="1602"/>
      <c r="D51" s="1594" t="s">
        <v>135</v>
      </c>
      <c r="E51" s="1705" t="s">
        <v>133</v>
      </c>
      <c r="F51" s="710" t="s">
        <v>72</v>
      </c>
      <c r="G51" s="1614"/>
      <c r="H51" s="181" t="s">
        <v>114</v>
      </c>
      <c r="I51" s="90"/>
      <c r="J51" s="481"/>
      <c r="K51" s="482">
        <v>34.200000000000003</v>
      </c>
      <c r="L51" s="483"/>
      <c r="M51" s="1691" t="s">
        <v>151</v>
      </c>
      <c r="N51" s="1603"/>
      <c r="O51" s="1605"/>
      <c r="P51" s="1607">
        <v>1</v>
      </c>
      <c r="Q51" s="1609"/>
    </row>
    <row r="52" spans="1:18" s="538" customFormat="1" ht="27" customHeight="1" x14ac:dyDescent="0.2">
      <c r="A52" s="1600"/>
      <c r="B52" s="1601"/>
      <c r="C52" s="1602"/>
      <c r="D52" s="1596"/>
      <c r="E52" s="1706"/>
      <c r="F52" s="655" t="s">
        <v>106</v>
      </c>
      <c r="G52" s="1614"/>
      <c r="H52" s="444"/>
      <c r="I52" s="311"/>
      <c r="J52" s="484"/>
      <c r="K52" s="485"/>
      <c r="L52" s="486"/>
      <c r="M52" s="1692"/>
      <c r="N52" s="1604"/>
      <c r="O52" s="1606"/>
      <c r="P52" s="1608"/>
      <c r="Q52" s="1610"/>
      <c r="R52" s="639"/>
    </row>
    <row r="53" spans="1:18" s="538" customFormat="1" ht="20.65" customHeight="1" x14ac:dyDescent="0.2">
      <c r="A53" s="716"/>
      <c r="B53" s="717"/>
      <c r="C53" s="18"/>
      <c r="D53" s="721" t="s">
        <v>136</v>
      </c>
      <c r="E53" s="1705" t="s">
        <v>134</v>
      </c>
      <c r="F53" s="710" t="s">
        <v>106</v>
      </c>
      <c r="G53" s="1614"/>
      <c r="H53" s="445" t="s">
        <v>114</v>
      </c>
      <c r="I53" s="217"/>
      <c r="J53" s="691"/>
      <c r="K53" s="692">
        <v>34.200000000000003</v>
      </c>
      <c r="L53" s="693"/>
      <c r="M53" s="694" t="s">
        <v>187</v>
      </c>
      <c r="N53" s="552"/>
      <c r="O53" s="525"/>
      <c r="P53" s="526">
        <v>1</v>
      </c>
      <c r="Q53" s="695"/>
    </row>
    <row r="54" spans="1:18" s="538" customFormat="1" ht="30" customHeight="1" x14ac:dyDescent="0.2">
      <c r="A54" s="716"/>
      <c r="B54" s="717"/>
      <c r="C54" s="18"/>
      <c r="D54" s="721"/>
      <c r="E54" s="1706"/>
      <c r="F54" s="655"/>
      <c r="G54" s="609"/>
      <c r="H54" s="444" t="s">
        <v>114</v>
      </c>
      <c r="I54" s="450"/>
      <c r="J54" s="696"/>
      <c r="K54" s="485"/>
      <c r="L54" s="697">
        <v>48.2</v>
      </c>
      <c r="M54" s="698" t="s">
        <v>151</v>
      </c>
      <c r="N54" s="699"/>
      <c r="O54" s="700"/>
      <c r="P54" s="701"/>
      <c r="Q54" s="702">
        <v>1</v>
      </c>
    </row>
    <row r="55" spans="1:18" s="538" customFormat="1" ht="20.65" customHeight="1" x14ac:dyDescent="0.2">
      <c r="A55" s="716"/>
      <c r="B55" s="717"/>
      <c r="C55" s="18"/>
      <c r="D55" s="721"/>
      <c r="E55" s="1707"/>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594"/>
      <c r="E56" s="1597" t="s">
        <v>83</v>
      </c>
      <c r="F56" s="645" t="s">
        <v>105</v>
      </c>
      <c r="G56" s="1614"/>
      <c r="H56" s="181" t="s">
        <v>37</v>
      </c>
      <c r="I56" s="259">
        <v>7.9</v>
      </c>
      <c r="J56" s="641"/>
      <c r="K56" s="649"/>
      <c r="L56" s="105"/>
      <c r="M56" s="647" t="s">
        <v>113</v>
      </c>
      <c r="N56" s="362">
        <v>1</v>
      </c>
      <c r="O56" s="599"/>
      <c r="P56" s="132"/>
      <c r="Q56" s="124"/>
    </row>
    <row r="57" spans="1:18" s="538" customFormat="1" ht="21" customHeight="1" x14ac:dyDescent="0.2">
      <c r="A57" s="643"/>
      <c r="B57" s="644"/>
      <c r="C57" s="18"/>
      <c r="D57" s="1596"/>
      <c r="E57" s="1599"/>
      <c r="F57" s="646"/>
      <c r="G57" s="1614"/>
      <c r="H57" s="47"/>
      <c r="I57" s="317"/>
      <c r="J57" s="260"/>
      <c r="K57" s="642"/>
      <c r="L57" s="400"/>
      <c r="M57" s="648"/>
      <c r="N57" s="101"/>
      <c r="O57" s="134"/>
      <c r="P57" s="136"/>
      <c r="Q57" s="38"/>
    </row>
    <row r="58" spans="1:18" s="538" customFormat="1" ht="28.5" customHeight="1" x14ac:dyDescent="0.2">
      <c r="A58" s="651"/>
      <c r="B58" s="652"/>
      <c r="C58" s="17"/>
      <c r="D58" s="1594"/>
      <c r="E58" s="1694"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596"/>
      <c r="E59" s="1695"/>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667" t="s">
        <v>3</v>
      </c>
      <c r="B61" s="1681" t="s">
        <v>3</v>
      </c>
      <c r="C61" s="1682" t="s">
        <v>5</v>
      </c>
      <c r="D61" s="22"/>
      <c r="E61" s="39" t="s">
        <v>40</v>
      </c>
      <c r="F61" s="385"/>
      <c r="G61" s="303"/>
      <c r="H61" s="23"/>
      <c r="I61" s="310"/>
      <c r="J61" s="308"/>
      <c r="K61" s="309"/>
      <c r="L61" s="335"/>
      <c r="M61" s="148"/>
      <c r="N61" s="148"/>
      <c r="O61" s="70"/>
      <c r="P61" s="144"/>
      <c r="Q61" s="358"/>
    </row>
    <row r="62" spans="1:18" ht="16.149999999999999" customHeight="1" x14ac:dyDescent="0.2">
      <c r="A62" s="1600"/>
      <c r="B62" s="1601"/>
      <c r="C62" s="1602"/>
      <c r="D62" s="426" t="s">
        <v>3</v>
      </c>
      <c r="E62" s="1663" t="s">
        <v>50</v>
      </c>
      <c r="F62" s="558" t="s">
        <v>72</v>
      </c>
      <c r="G62" s="1697" t="s">
        <v>75</v>
      </c>
      <c r="H62" s="226" t="s">
        <v>114</v>
      </c>
      <c r="I62" s="296">
        <v>12.9</v>
      </c>
      <c r="J62" s="525">
        <v>5.7</v>
      </c>
      <c r="K62" s="526">
        <v>26.7</v>
      </c>
      <c r="L62" s="461">
        <v>26</v>
      </c>
      <c r="M62" s="149" t="s">
        <v>25</v>
      </c>
      <c r="N62" s="36">
        <v>130</v>
      </c>
      <c r="O62" s="135">
        <v>85</v>
      </c>
      <c r="P62" s="137">
        <v>90</v>
      </c>
      <c r="Q62" s="124">
        <v>90</v>
      </c>
      <c r="R62" s="640"/>
    </row>
    <row r="63" spans="1:18" ht="16.149999999999999" customHeight="1" x14ac:dyDescent="0.2">
      <c r="A63" s="1600"/>
      <c r="B63" s="1601"/>
      <c r="C63" s="1602"/>
      <c r="D63" s="405"/>
      <c r="E63" s="1665"/>
      <c r="F63" s="559" t="s">
        <v>105</v>
      </c>
      <c r="G63" s="1698"/>
      <c r="H63" s="186" t="s">
        <v>37</v>
      </c>
      <c r="I63" s="212">
        <v>30</v>
      </c>
      <c r="J63" s="213">
        <v>20</v>
      </c>
      <c r="K63" s="268"/>
      <c r="L63" s="336"/>
      <c r="M63" s="150"/>
      <c r="N63" s="101"/>
      <c r="O63" s="134"/>
      <c r="P63" s="136"/>
      <c r="Q63" s="38"/>
    </row>
    <row r="64" spans="1:18" ht="22.35" customHeight="1" x14ac:dyDescent="0.2">
      <c r="A64" s="417"/>
      <c r="B64" s="418"/>
      <c r="C64" s="17"/>
      <c r="D64" s="404" t="s">
        <v>5</v>
      </c>
      <c r="E64" s="1701" t="s">
        <v>54</v>
      </c>
      <c r="F64" s="560"/>
      <c r="G64" s="680"/>
      <c r="H64" s="298"/>
      <c r="I64" s="259"/>
      <c r="J64" s="1728"/>
      <c r="K64" s="1685"/>
      <c r="L64" s="1687"/>
      <c r="M64" s="151"/>
      <c r="N64" s="151"/>
      <c r="O64" s="428"/>
      <c r="P64" s="401"/>
      <c r="Q64" s="139"/>
    </row>
    <row r="65" spans="1:17" ht="22.35" customHeight="1" x14ac:dyDescent="0.2">
      <c r="A65" s="417"/>
      <c r="B65" s="418"/>
      <c r="C65" s="17"/>
      <c r="D65" s="426"/>
      <c r="E65" s="1702"/>
      <c r="F65" s="557"/>
      <c r="G65" s="680"/>
      <c r="H65" s="34"/>
      <c r="I65" s="297"/>
      <c r="J65" s="1729"/>
      <c r="K65" s="1686"/>
      <c r="L65" s="1688"/>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679"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680"/>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65" customHeight="1" x14ac:dyDescent="0.2">
      <c r="A72" s="539"/>
      <c r="B72" s="544"/>
      <c r="C72" s="17"/>
      <c r="D72" s="682"/>
      <c r="E72" s="1699" t="s">
        <v>147</v>
      </c>
      <c r="F72" s="683"/>
      <c r="G72" s="680"/>
      <c r="H72" s="190" t="s">
        <v>37</v>
      </c>
      <c r="I72" s="444"/>
      <c r="J72" s="706">
        <v>250</v>
      </c>
      <c r="K72" s="707"/>
      <c r="L72" s="708"/>
      <c r="M72" s="149"/>
      <c r="N72" s="149"/>
      <c r="O72" s="1"/>
      <c r="P72" s="161"/>
      <c r="Q72" s="153"/>
    </row>
    <row r="73" spans="1:17" s="538" customFormat="1" ht="14.65" customHeight="1" x14ac:dyDescent="0.2">
      <c r="A73" s="686"/>
      <c r="B73" s="687"/>
      <c r="C73" s="17"/>
      <c r="D73" s="682"/>
      <c r="E73" s="1700"/>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6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8.1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9"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585" t="s">
        <v>6</v>
      </c>
      <c r="D81" s="1585"/>
      <c r="E81" s="1585"/>
      <c r="F81" s="1585"/>
      <c r="G81" s="1585"/>
      <c r="H81" s="1586"/>
      <c r="I81" s="256">
        <f>I80+I60</f>
        <v>459.6</v>
      </c>
      <c r="J81" s="109">
        <f>J80+J60</f>
        <v>636.79999999999995</v>
      </c>
      <c r="K81" s="110">
        <f>K80+K60</f>
        <v>1034.7</v>
      </c>
      <c r="L81" s="99">
        <f>L80+L60</f>
        <v>1264.5</v>
      </c>
      <c r="M81" s="1650"/>
      <c r="N81" s="1651"/>
      <c r="O81" s="1651"/>
      <c r="P81" s="1651"/>
      <c r="Q81" s="1652"/>
    </row>
    <row r="82" spans="1:18" ht="17.25" customHeight="1" thickBot="1" x14ac:dyDescent="0.25">
      <c r="A82" s="382" t="s">
        <v>3</v>
      </c>
      <c r="B82" s="383" t="s">
        <v>5</v>
      </c>
      <c r="C82" s="1644" t="s">
        <v>26</v>
      </c>
      <c r="D82" s="1645"/>
      <c r="E82" s="1645"/>
      <c r="F82" s="1645"/>
      <c r="G82" s="1645"/>
      <c r="H82" s="1645"/>
      <c r="I82" s="1645"/>
      <c r="J82" s="1645"/>
      <c r="K82" s="1645"/>
      <c r="L82" s="1645"/>
      <c r="M82" s="1645"/>
      <c r="N82" s="1645"/>
      <c r="O82" s="1645"/>
      <c r="P82" s="1645"/>
      <c r="Q82" s="1646"/>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65" customHeight="1" x14ac:dyDescent="0.2">
      <c r="A84" s="1600"/>
      <c r="B84" s="1601"/>
      <c r="C84" s="1602"/>
      <c r="D84" s="1594" t="s">
        <v>3</v>
      </c>
      <c r="E84" s="1703" t="s">
        <v>27</v>
      </c>
      <c r="F84" s="424" t="s">
        <v>72</v>
      </c>
      <c r="G84" s="1614" t="s">
        <v>76</v>
      </c>
      <c r="H84" s="247" t="s">
        <v>15</v>
      </c>
      <c r="I84" s="217">
        <v>34</v>
      </c>
      <c r="J84" s="604">
        <v>49</v>
      </c>
      <c r="K84" s="85">
        <v>49</v>
      </c>
      <c r="L84" s="463">
        <v>49</v>
      </c>
      <c r="M84" s="338" t="s">
        <v>47</v>
      </c>
      <c r="N84" s="298">
        <v>150</v>
      </c>
      <c r="O84" s="368">
        <v>90</v>
      </c>
      <c r="P84" s="163">
        <v>90</v>
      </c>
      <c r="Q84" s="87">
        <v>90</v>
      </c>
    </row>
    <row r="85" spans="1:18" ht="26.1" customHeight="1" x14ac:dyDescent="0.2">
      <c r="A85" s="1600"/>
      <c r="B85" s="1601"/>
      <c r="C85" s="1602"/>
      <c r="D85" s="1596"/>
      <c r="E85" s="1704"/>
      <c r="F85" s="205" t="s">
        <v>105</v>
      </c>
      <c r="G85" s="1614"/>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40.15"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584" t="s">
        <v>6</v>
      </c>
      <c r="D90" s="1585"/>
      <c r="E90" s="1585"/>
      <c r="F90" s="1585"/>
      <c r="G90" s="1585"/>
      <c r="H90" s="1586"/>
      <c r="I90" s="111">
        <f>I89</f>
        <v>54.5</v>
      </c>
      <c r="J90" s="109">
        <f t="shared" ref="J90:L90" si="0">J89</f>
        <v>57.7</v>
      </c>
      <c r="K90" s="286">
        <f t="shared" si="0"/>
        <v>137.69999999999999</v>
      </c>
      <c r="L90" s="370">
        <f t="shared" si="0"/>
        <v>127.7</v>
      </c>
      <c r="M90" s="1650"/>
      <c r="N90" s="1651"/>
      <c r="O90" s="1651"/>
      <c r="P90" s="1651"/>
      <c r="Q90" s="1652"/>
    </row>
    <row r="91" spans="1:18" ht="17.25" customHeight="1" thickBot="1" x14ac:dyDescent="0.25">
      <c r="A91" s="9" t="s">
        <v>3</v>
      </c>
      <c r="B91" s="74" t="s">
        <v>17</v>
      </c>
      <c r="C91" s="1647" t="s">
        <v>59</v>
      </c>
      <c r="D91" s="1648"/>
      <c r="E91" s="1648"/>
      <c r="F91" s="1648"/>
      <c r="G91" s="1648"/>
      <c r="H91" s="1648"/>
      <c r="I91" s="1648"/>
      <c r="J91" s="1648"/>
      <c r="K91" s="1648"/>
      <c r="L91" s="1648"/>
      <c r="M91" s="1648"/>
      <c r="N91" s="1648"/>
      <c r="O91" s="1648"/>
      <c r="P91" s="1648"/>
      <c r="Q91" s="1649"/>
    </row>
    <row r="92" spans="1:18" ht="31.15" customHeight="1" x14ac:dyDescent="0.2">
      <c r="A92" s="421" t="s">
        <v>3</v>
      </c>
      <c r="B92" s="422" t="s">
        <v>17</v>
      </c>
      <c r="C92" s="427" t="s">
        <v>3</v>
      </c>
      <c r="D92" s="93"/>
      <c r="E92" s="597" t="s">
        <v>36</v>
      </c>
      <c r="F92" s="95"/>
      <c r="G92" s="1587"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588"/>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588"/>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588"/>
      <c r="H95" s="51"/>
      <c r="I95" s="90"/>
      <c r="J95" s="406"/>
      <c r="K95" s="211"/>
      <c r="L95" s="105"/>
      <c r="M95" s="338"/>
      <c r="N95" s="156"/>
      <c r="O95" s="82"/>
      <c r="P95" s="80"/>
      <c r="Q95" s="157"/>
    </row>
    <row r="96" spans="1:18" ht="26.1" customHeight="1" x14ac:dyDescent="0.2">
      <c r="A96" s="417"/>
      <c r="B96" s="418"/>
      <c r="C96" s="26"/>
      <c r="D96" s="416"/>
      <c r="E96" s="590" t="s">
        <v>108</v>
      </c>
      <c r="F96" s="325" t="s">
        <v>105</v>
      </c>
      <c r="G96" s="1588"/>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588"/>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588"/>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589"/>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667" t="s">
        <v>3</v>
      </c>
      <c r="B101" s="1670" t="s">
        <v>17</v>
      </c>
      <c r="C101" s="1672" t="s">
        <v>5</v>
      </c>
      <c r="D101" s="27"/>
      <c r="E101" s="1668" t="s">
        <v>52</v>
      </c>
      <c r="F101" s="334"/>
      <c r="G101" s="353"/>
      <c r="H101" s="354"/>
      <c r="I101" s="452"/>
      <c r="J101" s="347"/>
      <c r="K101" s="277"/>
      <c r="L101" s="272"/>
      <c r="M101" s="343"/>
      <c r="N101" s="160"/>
      <c r="O101" s="666"/>
      <c r="P101" s="170"/>
      <c r="Q101" s="158"/>
    </row>
    <row r="102" spans="1:20" ht="9.6" customHeight="1" x14ac:dyDescent="0.2">
      <c r="A102" s="1600"/>
      <c r="B102" s="1671"/>
      <c r="C102" s="1673"/>
      <c r="D102" s="35"/>
      <c r="E102" s="1669"/>
      <c r="F102" s="332"/>
      <c r="G102" s="414"/>
      <c r="H102" s="24"/>
      <c r="I102" s="453"/>
      <c r="J102" s="273"/>
      <c r="K102" s="274"/>
      <c r="L102" s="350"/>
      <c r="M102" s="214"/>
      <c r="N102" s="423"/>
      <c r="O102" s="249"/>
      <c r="P102" s="662"/>
      <c r="Q102" s="159"/>
    </row>
    <row r="103" spans="1:20" ht="14.1" customHeight="1" x14ac:dyDescent="0.2">
      <c r="A103" s="417"/>
      <c r="B103" s="75"/>
      <c r="C103" s="427"/>
      <c r="D103" s="1590" t="s">
        <v>3</v>
      </c>
      <c r="E103" s="1582" t="s">
        <v>51</v>
      </c>
      <c r="F103" s="232" t="s">
        <v>102</v>
      </c>
      <c r="G103" s="1693"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591"/>
      <c r="E104" s="1583"/>
      <c r="F104" s="333" t="s">
        <v>105</v>
      </c>
      <c r="G104" s="1693"/>
      <c r="H104" s="7"/>
      <c r="I104" s="311"/>
      <c r="J104" s="348"/>
      <c r="K104" s="352"/>
      <c r="L104" s="331"/>
      <c r="M104" s="295"/>
      <c r="N104" s="33"/>
      <c r="O104" s="668"/>
      <c r="P104" s="173"/>
      <c r="Q104" s="189"/>
    </row>
    <row r="105" spans="1:20" ht="14.1" customHeight="1" x14ac:dyDescent="0.2">
      <c r="A105" s="417"/>
      <c r="B105" s="75"/>
      <c r="C105" s="427"/>
      <c r="D105" s="1591"/>
      <c r="E105" s="1583"/>
      <c r="F105" s="334" t="s">
        <v>70</v>
      </c>
      <c r="G105" s="1693"/>
      <c r="H105" s="7"/>
      <c r="I105" s="311"/>
      <c r="J105" s="206"/>
      <c r="K105" s="410"/>
      <c r="L105" s="102"/>
      <c r="M105" s="295"/>
      <c r="N105" s="33"/>
      <c r="O105" s="668"/>
      <c r="P105" s="173"/>
      <c r="Q105" s="189"/>
    </row>
    <row r="106" spans="1:20" ht="14.1" customHeight="1" x14ac:dyDescent="0.2">
      <c r="A106" s="417"/>
      <c r="B106" s="75"/>
      <c r="C106" s="427"/>
      <c r="D106" s="1592"/>
      <c r="E106" s="1593"/>
      <c r="F106" s="233" t="s">
        <v>71</v>
      </c>
      <c r="G106" s="1693"/>
      <c r="H106" s="84"/>
      <c r="I106" s="212"/>
      <c r="J106" s="179"/>
      <c r="K106" s="411"/>
      <c r="L106" s="257"/>
      <c r="M106" s="214"/>
      <c r="N106" s="423"/>
      <c r="O106" s="249"/>
      <c r="P106" s="662"/>
      <c r="Q106" s="159"/>
    </row>
    <row r="107" spans="1:20" ht="25.5" customHeight="1" x14ac:dyDescent="0.2">
      <c r="A107" s="417"/>
      <c r="B107" s="418"/>
      <c r="C107" s="427"/>
      <c r="D107" s="742" t="s">
        <v>5</v>
      </c>
      <c r="E107" s="1582" t="s">
        <v>170</v>
      </c>
      <c r="F107" s="232" t="s">
        <v>70</v>
      </c>
      <c r="G107" s="744" t="s">
        <v>193</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583"/>
      <c r="F108" s="334" t="s">
        <v>105</v>
      </c>
      <c r="G108" s="1614" t="s">
        <v>194</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583"/>
      <c r="F109" s="334" t="s">
        <v>72</v>
      </c>
      <c r="G109" s="1614"/>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583"/>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593"/>
      <c r="G111" s="814"/>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597" t="s">
        <v>158</v>
      </c>
      <c r="F112" s="424" t="s">
        <v>72</v>
      </c>
      <c r="G112" s="1637" t="s">
        <v>77</v>
      </c>
      <c r="H112" s="77" t="s">
        <v>15</v>
      </c>
      <c r="I112" s="259"/>
      <c r="J112" s="481">
        <v>10</v>
      </c>
      <c r="K112" s="508">
        <v>10</v>
      </c>
      <c r="L112" s="264"/>
      <c r="M112" s="329" t="s">
        <v>62</v>
      </c>
      <c r="N112" s="1661"/>
      <c r="O112" s="1653"/>
      <c r="P112" s="1607">
        <v>1</v>
      </c>
      <c r="Q112" s="1658"/>
    </row>
    <row r="113" spans="1:40" s="3" customFormat="1" ht="15.6" customHeight="1" x14ac:dyDescent="0.2">
      <c r="A113" s="417"/>
      <c r="B113" s="328"/>
      <c r="C113" s="427"/>
      <c r="D113" s="402"/>
      <c r="E113" s="1598"/>
      <c r="F113" s="205" t="s">
        <v>105</v>
      </c>
      <c r="G113" s="1638"/>
      <c r="H113" s="444"/>
      <c r="I113" s="407"/>
      <c r="J113" s="184"/>
      <c r="K113" s="137"/>
      <c r="L113" s="264"/>
      <c r="M113" s="330"/>
      <c r="N113" s="1725"/>
      <c r="O113" s="1655"/>
      <c r="P113" s="1656"/>
      <c r="Q113" s="1659"/>
    </row>
    <row r="114" spans="1:40" s="3" customFormat="1" ht="15.6" customHeight="1" x14ac:dyDescent="0.2">
      <c r="A114" s="417"/>
      <c r="B114" s="328"/>
      <c r="C114" s="427"/>
      <c r="D114" s="403"/>
      <c r="E114" s="1599"/>
      <c r="F114" s="425" t="s">
        <v>71</v>
      </c>
      <c r="G114" s="1639"/>
      <c r="H114" s="106"/>
      <c r="I114" s="212"/>
      <c r="J114" s="349"/>
      <c r="K114" s="136"/>
      <c r="L114" s="264"/>
      <c r="M114" s="245"/>
      <c r="N114" s="1662"/>
      <c r="O114" s="1654"/>
      <c r="P114" s="1657"/>
      <c r="Q114" s="1660"/>
    </row>
    <row r="115" spans="1:40" ht="29.1" customHeight="1" x14ac:dyDescent="0.2">
      <c r="A115" s="417"/>
      <c r="B115" s="75"/>
      <c r="C115" s="427"/>
      <c r="D115" s="415" t="s">
        <v>18</v>
      </c>
      <c r="E115" s="1582"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583"/>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594" t="s">
        <v>19</v>
      </c>
      <c r="E117" s="1683" t="s">
        <v>109</v>
      </c>
      <c r="F117" s="424" t="s">
        <v>72</v>
      </c>
      <c r="G117" s="1637" t="s">
        <v>77</v>
      </c>
      <c r="H117" s="77" t="s">
        <v>15</v>
      </c>
      <c r="I117" s="406"/>
      <c r="J117" s="509"/>
      <c r="K117" s="510">
        <v>15</v>
      </c>
      <c r="L117" s="736">
        <v>15</v>
      </c>
      <c r="M117" s="295" t="s">
        <v>167</v>
      </c>
      <c r="N117" s="1661"/>
      <c r="O117" s="1653"/>
      <c r="P117" s="1607"/>
      <c r="Q117" s="1726">
        <v>1</v>
      </c>
      <c r="R117" s="538"/>
      <c r="S117" s="538"/>
      <c r="T117" s="538"/>
      <c r="U117" s="538"/>
      <c r="V117" s="538"/>
      <c r="W117" s="538"/>
      <c r="X117" s="538"/>
    </row>
    <row r="118" spans="1:40" s="3" customFormat="1" ht="17.100000000000001" customHeight="1" x14ac:dyDescent="0.2">
      <c r="A118" s="417"/>
      <c r="B118" s="328"/>
      <c r="C118" s="26"/>
      <c r="D118" s="1596"/>
      <c r="E118" s="1684"/>
      <c r="F118" s="425" t="s">
        <v>106</v>
      </c>
      <c r="G118" s="1638"/>
      <c r="H118" s="444"/>
      <c r="I118" s="212"/>
      <c r="J118" s="214"/>
      <c r="K118" s="136"/>
      <c r="L118" s="386"/>
      <c r="M118" s="171"/>
      <c r="N118" s="1662"/>
      <c r="O118" s="1654"/>
      <c r="P118" s="1657"/>
      <c r="Q118" s="1727"/>
      <c r="R118" s="538"/>
      <c r="S118" s="538"/>
      <c r="T118" s="538"/>
      <c r="U118" s="538"/>
      <c r="V118" s="538"/>
      <c r="W118" s="538"/>
      <c r="X118" s="538"/>
    </row>
    <row r="119" spans="1:40" s="3" customFormat="1" ht="15" customHeight="1" x14ac:dyDescent="0.2">
      <c r="A119" s="417"/>
      <c r="B119" s="328"/>
      <c r="C119" s="26"/>
      <c r="D119" s="1635" t="s">
        <v>20</v>
      </c>
      <c r="E119" s="1683" t="s">
        <v>161</v>
      </c>
      <c r="F119" s="424" t="s">
        <v>72</v>
      </c>
      <c r="G119" s="1638"/>
      <c r="H119" s="77" t="s">
        <v>15</v>
      </c>
      <c r="I119" s="406"/>
      <c r="J119" s="248"/>
      <c r="K119" s="510">
        <v>15</v>
      </c>
      <c r="L119" s="105">
        <v>20</v>
      </c>
      <c r="M119" s="344" t="s">
        <v>62</v>
      </c>
      <c r="N119" s="1661"/>
      <c r="O119" s="1653"/>
      <c r="P119" s="1722"/>
      <c r="Q119" s="1609">
        <v>1</v>
      </c>
      <c r="R119" s="538"/>
      <c r="S119" s="538"/>
      <c r="T119" s="538"/>
      <c r="U119" s="538"/>
      <c r="V119" s="538"/>
      <c r="W119" s="538"/>
      <c r="X119" s="538"/>
    </row>
    <row r="120" spans="1:40" s="3" customFormat="1" ht="15" customHeight="1" x14ac:dyDescent="0.2">
      <c r="A120" s="417"/>
      <c r="B120" s="328"/>
      <c r="C120" s="26"/>
      <c r="D120" s="1636" t="s">
        <v>18</v>
      </c>
      <c r="E120" s="1684"/>
      <c r="F120" s="425" t="s">
        <v>106</v>
      </c>
      <c r="G120" s="1639"/>
      <c r="H120" s="444"/>
      <c r="I120" s="212"/>
      <c r="J120" s="249"/>
      <c r="K120" s="137"/>
      <c r="L120" s="351"/>
      <c r="M120" s="215"/>
      <c r="N120" s="1662"/>
      <c r="O120" s="1654"/>
      <c r="P120" s="1723"/>
      <c r="Q120" s="1724"/>
      <c r="R120" s="665"/>
      <c r="S120" s="538"/>
      <c r="T120" s="538"/>
      <c r="U120" s="538"/>
      <c r="V120" s="538"/>
      <c r="W120" s="538"/>
      <c r="X120" s="538"/>
    </row>
    <row r="121" spans="1:40" s="3" customFormat="1" ht="27.6" customHeight="1" x14ac:dyDescent="0.2">
      <c r="A121" s="598"/>
      <c r="B121" s="328"/>
      <c r="C121" s="26"/>
      <c r="D121" s="1689" t="s">
        <v>33</v>
      </c>
      <c r="E121" s="1683" t="s">
        <v>160</v>
      </c>
      <c r="F121" s="601" t="s">
        <v>72</v>
      </c>
      <c r="G121" s="1637"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690" t="s">
        <v>18</v>
      </c>
      <c r="E122" s="1684"/>
      <c r="F122" s="601" t="s">
        <v>106</v>
      </c>
      <c r="G122" s="1639"/>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576" t="s">
        <v>6</v>
      </c>
      <c r="D124" s="1577"/>
      <c r="E124" s="1577"/>
      <c r="F124" s="1577"/>
      <c r="G124" s="1577"/>
      <c r="H124" s="1578"/>
      <c r="I124" s="114">
        <f>I123+I100</f>
        <v>382.7</v>
      </c>
      <c r="J124" s="118">
        <f>J123+J100</f>
        <v>522</v>
      </c>
      <c r="K124" s="121">
        <f>K123+K100</f>
        <v>823.9</v>
      </c>
      <c r="L124" s="116">
        <f>L123+L100</f>
        <v>1222.9000000000001</v>
      </c>
      <c r="M124" s="1650"/>
      <c r="N124" s="1651"/>
      <c r="O124" s="1651"/>
      <c r="P124" s="1651"/>
      <c r="Q124" s="1652"/>
    </row>
    <row r="125" spans="1:40" ht="14.25" customHeight="1" thickBot="1" x14ac:dyDescent="0.25">
      <c r="A125" s="9" t="s">
        <v>3</v>
      </c>
      <c r="B125" s="1579" t="s">
        <v>7</v>
      </c>
      <c r="C125" s="1579"/>
      <c r="D125" s="1579"/>
      <c r="E125" s="1579"/>
      <c r="F125" s="1579"/>
      <c r="G125" s="1579"/>
      <c r="H125" s="1580"/>
      <c r="I125" s="115">
        <f>I124+I90+I81</f>
        <v>896.8</v>
      </c>
      <c r="J125" s="119">
        <f>J124+J90+J81</f>
        <v>1216.5</v>
      </c>
      <c r="K125" s="122">
        <f>K124+K90+K81</f>
        <v>1996.3</v>
      </c>
      <c r="L125" s="117">
        <f>L124+L90+L81</f>
        <v>2615.1</v>
      </c>
      <c r="M125" s="1674"/>
      <c r="N125" s="1675"/>
      <c r="O125" s="1675"/>
      <c r="P125" s="1675"/>
      <c r="Q125" s="1676"/>
    </row>
    <row r="126" spans="1:40" ht="14.25" customHeight="1" thickBot="1" x14ac:dyDescent="0.25">
      <c r="A126" s="10" t="s">
        <v>3</v>
      </c>
      <c r="B126" s="1581" t="s">
        <v>64</v>
      </c>
      <c r="C126" s="1581"/>
      <c r="D126" s="1581"/>
      <c r="E126" s="1581"/>
      <c r="F126" s="1581"/>
      <c r="G126" s="1581"/>
      <c r="H126" s="1581"/>
      <c r="I126" s="86">
        <f t="shared" ref="I126:L126" si="1">I125</f>
        <v>896.8</v>
      </c>
      <c r="J126" s="120">
        <f t="shared" si="1"/>
        <v>1216.5</v>
      </c>
      <c r="K126" s="123">
        <f>K125</f>
        <v>1996.3</v>
      </c>
      <c r="L126" s="113">
        <f t="shared" si="1"/>
        <v>2615.1</v>
      </c>
      <c r="M126" s="1711"/>
      <c r="N126" s="1712"/>
      <c r="O126" s="1712"/>
      <c r="P126" s="1712"/>
      <c r="Q126" s="1713"/>
    </row>
    <row r="127" spans="1:40" s="2" customFormat="1" ht="17.25" customHeight="1" x14ac:dyDescent="0.2">
      <c r="A127" s="1710" t="s">
        <v>201</v>
      </c>
      <c r="B127" s="1710"/>
      <c r="C127" s="1710"/>
      <c r="D127" s="1710"/>
      <c r="E127" s="1710"/>
      <c r="F127" s="1710"/>
      <c r="G127" s="1710"/>
      <c r="H127" s="1710"/>
      <c r="I127" s="1710"/>
      <c r="J127" s="1710"/>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666" t="s">
        <v>162</v>
      </c>
      <c r="B128" s="1666"/>
      <c r="C128" s="1666"/>
      <c r="D128" s="1666"/>
      <c r="E128" s="1666"/>
      <c r="F128" s="1666"/>
      <c r="G128" s="1666"/>
      <c r="H128" s="1666"/>
      <c r="I128" s="1666"/>
      <c r="J128" s="1666"/>
      <c r="K128" s="1666"/>
      <c r="L128" s="1666"/>
      <c r="M128" s="1666"/>
      <c r="N128" s="1666"/>
      <c r="O128" s="1666"/>
      <c r="P128" s="1666"/>
      <c r="Q128" s="1666"/>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569" t="s">
        <v>10</v>
      </c>
      <c r="B130" s="1569"/>
      <c r="C130" s="1569"/>
      <c r="D130" s="1569"/>
      <c r="E130" s="1569"/>
      <c r="F130" s="1569"/>
      <c r="G130" s="1569"/>
      <c r="H130" s="1569"/>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570" t="s">
        <v>8</v>
      </c>
      <c r="B131" s="1571"/>
      <c r="C131" s="1571"/>
      <c r="D131" s="1571"/>
      <c r="E131" s="1571"/>
      <c r="F131" s="1571"/>
      <c r="G131" s="1571"/>
      <c r="H131" s="1572"/>
      <c r="I131" s="191" t="s">
        <v>122</v>
      </c>
      <c r="J131" s="196" t="s">
        <v>119</v>
      </c>
      <c r="K131" s="201" t="s">
        <v>88</v>
      </c>
      <c r="L131" s="200" t="s">
        <v>120</v>
      </c>
      <c r="M131" s="13"/>
      <c r="O131" s="399"/>
      <c r="P131" s="399"/>
      <c r="Q131" s="399"/>
    </row>
    <row r="132" spans="1:43" ht="17.649999999999999" customHeight="1" x14ac:dyDescent="0.2">
      <c r="A132" s="1573" t="s">
        <v>11</v>
      </c>
      <c r="B132" s="1574"/>
      <c r="C132" s="1574"/>
      <c r="D132" s="1574"/>
      <c r="E132" s="1574"/>
      <c r="F132" s="1574"/>
      <c r="G132" s="1574"/>
      <c r="H132" s="1575"/>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560" t="s">
        <v>55</v>
      </c>
      <c r="B133" s="1561"/>
      <c r="C133" s="1561"/>
      <c r="D133" s="1561"/>
      <c r="E133" s="1561"/>
      <c r="F133" s="1561"/>
      <c r="G133" s="1561"/>
      <c r="H133" s="1562"/>
      <c r="I133" s="244">
        <f>I134+I135</f>
        <v>542.79999999999995</v>
      </c>
      <c r="J133" s="223">
        <f>J134+J135</f>
        <v>799.8</v>
      </c>
      <c r="K133" s="224">
        <f>K134+K135</f>
        <v>1996.3</v>
      </c>
      <c r="L133" s="392">
        <f>L134+L135</f>
        <v>2615.1</v>
      </c>
      <c r="O133" s="399"/>
      <c r="P133" s="399"/>
      <c r="Q133" s="399"/>
    </row>
    <row r="134" spans="1:43" ht="14.25" customHeight="1" x14ac:dyDescent="0.2">
      <c r="A134" s="1563" t="s">
        <v>66</v>
      </c>
      <c r="B134" s="1564"/>
      <c r="C134" s="1564"/>
      <c r="D134" s="1564"/>
      <c r="E134" s="1564"/>
      <c r="F134" s="1564"/>
      <c r="G134" s="1564"/>
      <c r="H134" s="1565"/>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566" t="s">
        <v>115</v>
      </c>
      <c r="B135" s="1567"/>
      <c r="C135" s="1567"/>
      <c r="D135" s="1567"/>
      <c r="E135" s="1567"/>
      <c r="F135" s="1567"/>
      <c r="G135" s="1567"/>
      <c r="H135" s="1568"/>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557" t="s">
        <v>104</v>
      </c>
      <c r="B136" s="1558"/>
      <c r="C136" s="1558"/>
      <c r="D136" s="1558"/>
      <c r="E136" s="1558"/>
      <c r="F136" s="1558"/>
      <c r="G136" s="1558"/>
      <c r="H136" s="1559"/>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557" t="s">
        <v>67</v>
      </c>
      <c r="B137" s="1558"/>
      <c r="C137" s="1558"/>
      <c r="D137" s="1558"/>
      <c r="E137" s="1558"/>
      <c r="F137" s="1558"/>
      <c r="G137" s="1558"/>
      <c r="H137" s="1559"/>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552" t="s">
        <v>12</v>
      </c>
      <c r="B138" s="1553"/>
      <c r="C138" s="1553"/>
      <c r="D138" s="1553"/>
      <c r="E138" s="1553"/>
      <c r="F138" s="1553"/>
      <c r="G138" s="1553"/>
      <c r="H138" s="1554"/>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Q12"/>
    <mergeCell ref="B13:Q13"/>
    <mergeCell ref="C14:Q14"/>
    <mergeCell ref="J17:J18"/>
    <mergeCell ref="E25:E28"/>
    <mergeCell ref="D29:D30"/>
    <mergeCell ref="B43:B46"/>
    <mergeCell ref="C43:C46"/>
    <mergeCell ref="D33:D34"/>
    <mergeCell ref="E33:E34"/>
    <mergeCell ref="N51:N52"/>
    <mergeCell ref="O51:O52"/>
    <mergeCell ref="P51:P52"/>
    <mergeCell ref="Q51:Q52"/>
    <mergeCell ref="D43:D46"/>
    <mergeCell ref="E43:E46"/>
    <mergeCell ref="J43:J46"/>
    <mergeCell ref="G45:G46"/>
    <mergeCell ref="D47:D50"/>
    <mergeCell ref="E47:E50"/>
    <mergeCell ref="G47:G5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162"/>
  <sheetViews>
    <sheetView tabSelected="1" zoomScaleNormal="100" zoomScaleSheetLayoutView="100" workbookViewId="0">
      <selection activeCell="D59" sqref="D59:D60"/>
    </sheetView>
  </sheetViews>
  <sheetFormatPr defaultColWidth="9.28515625" defaultRowHeight="12.75" x14ac:dyDescent="0.2"/>
  <cols>
    <col min="1" max="3" width="2.7109375" style="3" customWidth="1"/>
    <col min="4" max="4" width="37.42578125" style="3" customWidth="1"/>
    <col min="5" max="5" width="4.42578125" style="4" customWidth="1"/>
    <col min="6" max="6" width="7.7109375" style="6" customWidth="1"/>
    <col min="7" max="8" width="6.5703125" style="3" customWidth="1"/>
    <col min="9" max="9" width="6.28515625" style="3" customWidth="1"/>
    <col min="10" max="11" width="6.5703125" style="3" customWidth="1"/>
    <col min="12" max="12" width="5.5703125" style="3" customWidth="1"/>
    <col min="13" max="14" width="6.5703125" style="3" customWidth="1"/>
    <col min="15" max="15" width="7" style="3" customWidth="1"/>
    <col min="16" max="16" width="35.28515625" style="3" customWidth="1"/>
    <col min="17" max="17" width="4.28515625" style="3" customWidth="1"/>
    <col min="18" max="18" width="4.28515625" style="1004" customWidth="1"/>
    <col min="19" max="19" width="4.28515625" style="3" customWidth="1"/>
    <col min="20" max="20" width="4.28515625" style="1004" customWidth="1"/>
    <col min="21" max="21" width="4.28515625" style="3" customWidth="1"/>
    <col min="22" max="22" width="4.28515625" style="1004" customWidth="1"/>
    <col min="23" max="23" width="40.7109375" style="538" customWidth="1"/>
    <col min="24" max="24" width="8.7109375" style="665" customWidth="1"/>
    <col min="25" max="34" width="9.28515625" style="1108" hidden="1" customWidth="1"/>
    <col min="35" max="35" width="9.28515625" style="665" customWidth="1"/>
    <col min="36" max="41" width="9.28515625" style="538" customWidth="1"/>
    <col min="42" max="42" width="4.28515625" style="538" customWidth="1"/>
    <col min="43" max="16384" width="9.28515625" style="538"/>
  </cols>
  <sheetData>
    <row r="1" spans="1:35" ht="21" customHeight="1" x14ac:dyDescent="0.25">
      <c r="D1" s="810"/>
      <c r="E1" s="810"/>
      <c r="F1" s="810"/>
      <c r="G1" s="538"/>
      <c r="H1" s="538"/>
      <c r="I1" s="538"/>
      <c r="J1" s="538"/>
      <c r="K1" s="538"/>
      <c r="L1" s="538"/>
      <c r="M1" s="812"/>
      <c r="N1" s="812"/>
      <c r="O1" s="812"/>
      <c r="P1" s="812"/>
      <c r="Q1" s="812"/>
      <c r="R1" s="958"/>
      <c r="S1" s="812"/>
      <c r="T1" s="958"/>
      <c r="U1" s="812"/>
      <c r="V1" s="1837" t="s">
        <v>205</v>
      </c>
      <c r="W1" s="1837"/>
      <c r="X1" s="1280"/>
      <c r="Y1" s="1106"/>
      <c r="Z1" s="1106"/>
      <c r="AA1" s="1106"/>
      <c r="AB1" s="1106"/>
      <c r="AC1" s="1106"/>
      <c r="AD1" s="1107"/>
      <c r="AE1" s="1107"/>
    </row>
    <row r="2" spans="1:35" ht="14.25" customHeight="1" x14ac:dyDescent="0.25">
      <c r="D2" s="810"/>
      <c r="E2" s="810"/>
      <c r="F2" s="810"/>
      <c r="G2" s="538"/>
      <c r="H2" s="538"/>
      <c r="I2" s="538"/>
      <c r="J2" s="831"/>
      <c r="K2" s="831"/>
      <c r="L2" s="831"/>
      <c r="M2" s="811"/>
      <c r="N2" s="831"/>
      <c r="O2" s="831"/>
      <c r="P2" s="811"/>
      <c r="Q2" s="811"/>
      <c r="R2" s="959"/>
      <c r="S2" s="538"/>
      <c r="T2" s="665"/>
      <c r="U2" s="538"/>
      <c r="V2" s="665"/>
    </row>
    <row r="3" spans="1:35" s="3" customFormat="1" ht="15" customHeight="1" x14ac:dyDescent="0.2">
      <c r="A3" s="1520" t="s">
        <v>186</v>
      </c>
      <c r="B3" s="1520"/>
      <c r="C3" s="1520"/>
      <c r="D3" s="1520"/>
      <c r="E3" s="1520"/>
      <c r="F3" s="1520"/>
      <c r="G3" s="1520"/>
      <c r="H3" s="1520"/>
      <c r="I3" s="1520"/>
      <c r="J3" s="1520"/>
      <c r="K3" s="1520"/>
      <c r="L3" s="1520"/>
      <c r="M3" s="1520"/>
      <c r="N3" s="1520"/>
      <c r="O3" s="1520"/>
      <c r="P3" s="1520"/>
      <c r="Q3" s="1520"/>
      <c r="R3" s="1520"/>
      <c r="S3" s="1520"/>
      <c r="T3" s="1520"/>
      <c r="U3" s="1520"/>
      <c r="V3" s="1520"/>
      <c r="W3" s="1520"/>
      <c r="X3" s="1281"/>
      <c r="Y3" s="1109"/>
      <c r="Z3" s="1109"/>
      <c r="AA3" s="1109"/>
      <c r="AB3" s="1109"/>
      <c r="AC3" s="1109"/>
      <c r="AD3" s="1109"/>
      <c r="AE3" s="1109"/>
      <c r="AF3" s="1109"/>
      <c r="AG3" s="1109"/>
      <c r="AH3" s="1109"/>
      <c r="AI3" s="1004"/>
    </row>
    <row r="4" spans="1:35" ht="14.25" customHeight="1" x14ac:dyDescent="0.2">
      <c r="A4" s="1521" t="s">
        <v>21</v>
      </c>
      <c r="B4" s="1521"/>
      <c r="C4" s="1521"/>
      <c r="D4" s="1521"/>
      <c r="E4" s="1521"/>
      <c r="F4" s="1521"/>
      <c r="G4" s="1521"/>
      <c r="H4" s="1521"/>
      <c r="I4" s="1521"/>
      <c r="J4" s="1521"/>
      <c r="K4" s="1521"/>
      <c r="L4" s="1521"/>
      <c r="M4" s="1521"/>
      <c r="N4" s="1521"/>
      <c r="O4" s="1521"/>
      <c r="P4" s="1521"/>
      <c r="Q4" s="1521"/>
      <c r="R4" s="1521"/>
      <c r="S4" s="1521"/>
      <c r="T4" s="1521"/>
      <c r="U4" s="1521"/>
      <c r="V4" s="1521"/>
      <c r="W4" s="1521"/>
      <c r="X4" s="1282"/>
    </row>
    <row r="5" spans="1:35" ht="15.75" x14ac:dyDescent="0.2">
      <c r="A5" s="1522" t="s">
        <v>13</v>
      </c>
      <c r="B5" s="1522"/>
      <c r="C5" s="1522"/>
      <c r="D5" s="1522"/>
      <c r="E5" s="1522"/>
      <c r="F5" s="1522"/>
      <c r="G5" s="1522"/>
      <c r="H5" s="1522"/>
      <c r="I5" s="1522"/>
      <c r="J5" s="1522"/>
      <c r="K5" s="1522"/>
      <c r="L5" s="1522"/>
      <c r="M5" s="1522"/>
      <c r="N5" s="1522"/>
      <c r="O5" s="1522"/>
      <c r="P5" s="1522"/>
      <c r="Q5" s="1522"/>
      <c r="R5" s="1522"/>
      <c r="S5" s="1522"/>
      <c r="T5" s="1522"/>
      <c r="U5" s="1522"/>
      <c r="V5" s="1522"/>
      <c r="W5" s="1522"/>
      <c r="X5" s="1283"/>
    </row>
    <row r="6" spans="1:35" ht="15" customHeight="1" x14ac:dyDescent="0.2">
      <c r="A6" s="538"/>
      <c r="B6" s="538"/>
      <c r="C6" s="538"/>
      <c r="D6" s="538"/>
      <c r="E6" s="235"/>
      <c r="F6" s="237"/>
      <c r="G6" s="538"/>
      <c r="H6" s="538"/>
      <c r="I6" s="538"/>
      <c r="J6" s="538"/>
      <c r="K6" s="538"/>
      <c r="L6" s="538"/>
      <c r="M6" s="538"/>
      <c r="N6" s="538"/>
      <c r="O6" s="538"/>
      <c r="Q6" s="538"/>
      <c r="R6" s="665"/>
      <c r="S6" s="538"/>
      <c r="T6" s="665"/>
      <c r="U6" s="538"/>
      <c r="V6" s="665"/>
    </row>
    <row r="7" spans="1:35" ht="15" customHeight="1" thickBot="1" x14ac:dyDescent="0.25">
      <c r="A7" s="538"/>
      <c r="B7" s="538"/>
      <c r="C7" s="538"/>
      <c r="D7" s="538"/>
      <c r="E7" s="235"/>
      <c r="F7" s="237"/>
      <c r="G7" s="538"/>
      <c r="H7" s="538"/>
      <c r="I7" s="538"/>
      <c r="J7" s="538"/>
      <c r="K7" s="538"/>
      <c r="L7" s="538"/>
      <c r="M7" s="538"/>
      <c r="N7" s="538"/>
      <c r="O7" s="538"/>
      <c r="P7" s="887"/>
      <c r="Q7" s="887"/>
      <c r="R7" s="960"/>
      <c r="S7" s="887"/>
      <c r="T7" s="960"/>
      <c r="U7" s="887"/>
      <c r="V7" s="1016"/>
      <c r="W7" s="882" t="s">
        <v>45</v>
      </c>
      <c r="X7" s="1016"/>
    </row>
    <row r="8" spans="1:35" s="14" customFormat="1" ht="34.15" customHeight="1" thickBot="1" x14ac:dyDescent="0.25">
      <c r="A8" s="1533" t="s">
        <v>14</v>
      </c>
      <c r="B8" s="1533" t="s">
        <v>0</v>
      </c>
      <c r="C8" s="1533" t="s">
        <v>1</v>
      </c>
      <c r="D8" s="1550" t="s">
        <v>9</v>
      </c>
      <c r="E8" s="1533" t="s">
        <v>101</v>
      </c>
      <c r="F8" s="1539" t="s">
        <v>2</v>
      </c>
      <c r="G8" s="1846" t="s">
        <v>206</v>
      </c>
      <c r="H8" s="1816" t="s">
        <v>207</v>
      </c>
      <c r="I8" s="1808" t="s">
        <v>202</v>
      </c>
      <c r="J8" s="1819" t="s">
        <v>88</v>
      </c>
      <c r="K8" s="1816" t="s">
        <v>212</v>
      </c>
      <c r="L8" s="1810" t="s">
        <v>202</v>
      </c>
      <c r="M8" s="1527" t="s">
        <v>120</v>
      </c>
      <c r="N8" s="1816" t="s">
        <v>213</v>
      </c>
      <c r="O8" s="1810" t="s">
        <v>202</v>
      </c>
      <c r="P8" s="1547" t="s">
        <v>82</v>
      </c>
      <c r="Q8" s="1548"/>
      <c r="R8" s="1548"/>
      <c r="S8" s="1548"/>
      <c r="T8" s="1548"/>
      <c r="U8" s="1548"/>
      <c r="V8" s="1549"/>
      <c r="W8" s="1788" t="s">
        <v>204</v>
      </c>
      <c r="X8" s="1284"/>
      <c r="Y8" s="1110"/>
      <c r="Z8" s="1110"/>
      <c r="AA8" s="1110"/>
      <c r="AB8" s="1110"/>
      <c r="AC8" s="1110"/>
      <c r="AD8" s="1110"/>
      <c r="AE8" s="1110"/>
      <c r="AF8" s="1110"/>
      <c r="AG8" s="1110"/>
      <c r="AH8" s="1110"/>
      <c r="AI8" s="1285"/>
    </row>
    <row r="9" spans="1:35" s="14" customFormat="1" ht="20.25" customHeight="1" x14ac:dyDescent="0.2">
      <c r="A9" s="1534"/>
      <c r="B9" s="1534"/>
      <c r="C9" s="1534"/>
      <c r="D9" s="1551"/>
      <c r="E9" s="1534"/>
      <c r="F9" s="1540"/>
      <c r="G9" s="1847"/>
      <c r="H9" s="1817"/>
      <c r="I9" s="1809"/>
      <c r="J9" s="1820"/>
      <c r="K9" s="1817"/>
      <c r="L9" s="1811"/>
      <c r="M9" s="1528"/>
      <c r="N9" s="1817"/>
      <c r="O9" s="1811"/>
      <c r="P9" s="1535" t="s">
        <v>9</v>
      </c>
      <c r="Q9" s="1790" t="s">
        <v>118</v>
      </c>
      <c r="R9" s="1791"/>
      <c r="S9" s="1791"/>
      <c r="T9" s="1791"/>
      <c r="U9" s="1791"/>
      <c r="V9" s="1792"/>
      <c r="W9" s="1789"/>
      <c r="X9" s="1284"/>
      <c r="Y9" s="1110"/>
      <c r="Z9" s="1110"/>
      <c r="AA9" s="1110"/>
      <c r="AB9" s="1110"/>
      <c r="AC9" s="1110"/>
      <c r="AD9" s="1110"/>
      <c r="AE9" s="1110"/>
      <c r="AF9" s="1110"/>
      <c r="AG9" s="1110"/>
      <c r="AH9" s="1110"/>
      <c r="AI9" s="1285"/>
    </row>
    <row r="10" spans="1:35" s="14" customFormat="1" ht="105.6" customHeight="1" thickBot="1" x14ac:dyDescent="0.25">
      <c r="A10" s="1534"/>
      <c r="B10" s="1534"/>
      <c r="C10" s="1534"/>
      <c r="D10" s="1551"/>
      <c r="E10" s="1534"/>
      <c r="F10" s="1540"/>
      <c r="G10" s="1847"/>
      <c r="H10" s="1817"/>
      <c r="I10" s="1809"/>
      <c r="J10" s="1820"/>
      <c r="K10" s="1817"/>
      <c r="L10" s="1811"/>
      <c r="M10" s="1528"/>
      <c r="N10" s="1817"/>
      <c r="O10" s="1811"/>
      <c r="P10" s="1815"/>
      <c r="Q10" s="1058" t="s">
        <v>90</v>
      </c>
      <c r="R10" s="1059" t="s">
        <v>203</v>
      </c>
      <c r="S10" s="1060" t="s">
        <v>91</v>
      </c>
      <c r="T10" s="1059" t="s">
        <v>203</v>
      </c>
      <c r="U10" s="1061" t="s">
        <v>123</v>
      </c>
      <c r="V10" s="1057" t="s">
        <v>203</v>
      </c>
      <c r="W10" s="1789"/>
      <c r="X10" s="1284"/>
      <c r="Y10" s="1110"/>
      <c r="Z10" s="1110"/>
      <c r="AA10" s="1110"/>
      <c r="AB10" s="1110"/>
      <c r="AC10" s="1110"/>
      <c r="AD10" s="1110"/>
      <c r="AE10" s="1110"/>
      <c r="AF10" s="1110"/>
      <c r="AG10" s="1110"/>
      <c r="AH10" s="1110"/>
      <c r="AI10" s="1285"/>
    </row>
    <row r="11" spans="1:35" s="16" customFormat="1" ht="15" customHeight="1" x14ac:dyDescent="0.2">
      <c r="A11" s="1793" t="s">
        <v>32</v>
      </c>
      <c r="B11" s="1633"/>
      <c r="C11" s="1633"/>
      <c r="D11" s="1633"/>
      <c r="E11" s="1633"/>
      <c r="F11" s="1633"/>
      <c r="G11" s="1633"/>
      <c r="H11" s="1633"/>
      <c r="I11" s="1633"/>
      <c r="J11" s="1633"/>
      <c r="K11" s="1633"/>
      <c r="L11" s="1633"/>
      <c r="M11" s="1633"/>
      <c r="N11" s="1633"/>
      <c r="O11" s="1633"/>
      <c r="P11" s="1633"/>
      <c r="Q11" s="1633"/>
      <c r="R11" s="1633"/>
      <c r="S11" s="1633"/>
      <c r="T11" s="1633"/>
      <c r="U11" s="1633"/>
      <c r="V11" s="1633"/>
      <c r="W11" s="1634"/>
      <c r="X11" s="1284"/>
      <c r="Y11" s="1111"/>
      <c r="Z11" s="1111"/>
      <c r="AA11" s="1111"/>
      <c r="AB11" s="1111"/>
      <c r="AC11" s="1111"/>
      <c r="AD11" s="1111"/>
      <c r="AE11" s="1111"/>
      <c r="AF11" s="1111"/>
      <c r="AG11" s="1111"/>
      <c r="AH11" s="1111"/>
      <c r="AI11" s="1286"/>
    </row>
    <row r="12" spans="1:35" s="16" customFormat="1" ht="15" customHeight="1" x14ac:dyDescent="0.2">
      <c r="A12" s="1794" t="s">
        <v>22</v>
      </c>
      <c r="B12" s="1795"/>
      <c r="C12" s="1795"/>
      <c r="D12" s="1795"/>
      <c r="E12" s="1795"/>
      <c r="F12" s="1795"/>
      <c r="G12" s="1795"/>
      <c r="H12" s="1795"/>
      <c r="I12" s="1795"/>
      <c r="J12" s="1795"/>
      <c r="K12" s="1795"/>
      <c r="L12" s="1795"/>
      <c r="M12" s="1795"/>
      <c r="N12" s="1795"/>
      <c r="O12" s="1795"/>
      <c r="P12" s="1795"/>
      <c r="Q12" s="1795"/>
      <c r="R12" s="1795"/>
      <c r="S12" s="1795"/>
      <c r="T12" s="1795"/>
      <c r="U12" s="1795"/>
      <c r="V12" s="1796"/>
      <c r="W12" s="1797"/>
      <c r="X12" s="1287"/>
      <c r="Y12" s="1111"/>
      <c r="Z12" s="1111"/>
      <c r="AA12" s="1111"/>
      <c r="AB12" s="1111"/>
      <c r="AC12" s="1111"/>
      <c r="AD12" s="1111"/>
      <c r="AE12" s="1111"/>
      <c r="AF12" s="1111"/>
      <c r="AG12" s="1111"/>
      <c r="AH12" s="1111"/>
      <c r="AI12" s="1286"/>
    </row>
    <row r="13" spans="1:35" ht="14.25" customHeight="1" x14ac:dyDescent="0.2">
      <c r="A13" s="893" t="s">
        <v>3</v>
      </c>
      <c r="B13" s="1798" t="s">
        <v>23</v>
      </c>
      <c r="C13" s="1799"/>
      <c r="D13" s="1799"/>
      <c r="E13" s="1799"/>
      <c r="F13" s="1799"/>
      <c r="G13" s="1799"/>
      <c r="H13" s="1799"/>
      <c r="I13" s="1799"/>
      <c r="J13" s="1799"/>
      <c r="K13" s="1799"/>
      <c r="L13" s="1799"/>
      <c r="M13" s="1799"/>
      <c r="N13" s="1799"/>
      <c r="O13" s="1799"/>
      <c r="P13" s="1799"/>
      <c r="Q13" s="1799"/>
      <c r="R13" s="1799"/>
      <c r="S13" s="1799"/>
      <c r="T13" s="1799"/>
      <c r="U13" s="1799"/>
      <c r="V13" s="1800"/>
      <c r="W13" s="1801"/>
      <c r="X13" s="1287"/>
    </row>
    <row r="14" spans="1:35" ht="15.75" customHeight="1" thickBot="1" x14ac:dyDescent="0.25">
      <c r="A14" s="884" t="s">
        <v>3</v>
      </c>
      <c r="B14" s="892" t="s">
        <v>3</v>
      </c>
      <c r="C14" s="1802" t="s">
        <v>24</v>
      </c>
      <c r="D14" s="1803"/>
      <c r="E14" s="1803"/>
      <c r="F14" s="1803"/>
      <c r="G14" s="1803"/>
      <c r="H14" s="1803"/>
      <c r="I14" s="1803"/>
      <c r="J14" s="1803"/>
      <c r="K14" s="1803"/>
      <c r="L14" s="1803"/>
      <c r="M14" s="1803"/>
      <c r="N14" s="1803"/>
      <c r="O14" s="1803"/>
      <c r="P14" s="1803"/>
      <c r="Q14" s="1803"/>
      <c r="R14" s="1803"/>
      <c r="S14" s="1803"/>
      <c r="T14" s="1803"/>
      <c r="U14" s="1803"/>
      <c r="V14" s="1804"/>
      <c r="W14" s="1805"/>
      <c r="X14" s="1287"/>
    </row>
    <row r="15" spans="1:35" ht="15.6" customHeight="1" x14ac:dyDescent="0.2">
      <c r="A15" s="885" t="s">
        <v>3</v>
      </c>
      <c r="B15" s="818" t="s">
        <v>3</v>
      </c>
      <c r="C15" s="819" t="s">
        <v>3</v>
      </c>
      <c r="D15" s="794" t="s">
        <v>39</v>
      </c>
      <c r="E15" s="795"/>
      <c r="F15" s="1225" t="s">
        <v>15</v>
      </c>
      <c r="G15" s="894">
        <f>41.7+12-5</f>
        <v>48.7</v>
      </c>
      <c r="H15" s="894">
        <f>41.7+12-5</f>
        <v>48.7</v>
      </c>
      <c r="I15" s="948">
        <f>+H15-G15</f>
        <v>0</v>
      </c>
      <c r="J15" s="1223">
        <f>298.5-19+2.9</f>
        <v>282.39999999999998</v>
      </c>
      <c r="K15" s="1223">
        <f>298.5-19+2.9+10.7+35+70+40</f>
        <v>438.1</v>
      </c>
      <c r="L15" s="1224">
        <f>+K15-J15</f>
        <v>155.69999999999999</v>
      </c>
      <c r="M15" s="102">
        <v>264.5</v>
      </c>
      <c r="N15" s="519">
        <f>264.5</f>
        <v>264.5</v>
      </c>
      <c r="O15" s="102">
        <f>+N15-M15</f>
        <v>0</v>
      </c>
      <c r="P15" s="796"/>
      <c r="Q15" s="797"/>
      <c r="R15" s="961"/>
      <c r="S15" s="849"/>
      <c r="T15" s="961"/>
      <c r="U15" s="886"/>
      <c r="V15" s="961"/>
      <c r="W15" s="1818"/>
      <c r="X15" s="1288"/>
      <c r="Y15" s="1112" t="s">
        <v>15</v>
      </c>
      <c r="Z15" s="1113">
        <f>+G19+G25+G27+G30+G41+G43+G40+G38+G59+G61</f>
        <v>48.7</v>
      </c>
      <c r="AA15" s="1113">
        <f t="shared" ref="AA15:AH15" si="0">+H19+H25+H27+H30+H41+H43+H40+H38+H59+H61</f>
        <v>48.7</v>
      </c>
      <c r="AB15" s="1113">
        <f t="shared" si="0"/>
        <v>0</v>
      </c>
      <c r="AC15" s="1113">
        <f>+J19+J25+J27+J30+J41+J43+J40+J38+J59+J61</f>
        <v>295.5</v>
      </c>
      <c r="AD15" s="1113">
        <f t="shared" si="0"/>
        <v>451.2</v>
      </c>
      <c r="AE15" s="1113">
        <f t="shared" si="0"/>
        <v>155.69999999999999</v>
      </c>
      <c r="AF15" s="1113">
        <f t="shared" si="0"/>
        <v>264.5</v>
      </c>
      <c r="AG15" s="1113">
        <f t="shared" si="0"/>
        <v>264.5</v>
      </c>
      <c r="AH15" s="1113">
        <f t="shared" si="0"/>
        <v>0</v>
      </c>
    </row>
    <row r="16" spans="1:35" ht="15.6" customHeight="1" x14ac:dyDescent="0.2">
      <c r="A16" s="885"/>
      <c r="B16" s="818"/>
      <c r="C16" s="819"/>
      <c r="D16" s="786"/>
      <c r="E16" s="227"/>
      <c r="F16" s="1256" t="s">
        <v>114</v>
      </c>
      <c r="G16" s="1132">
        <f>186.3-7.6-45.9-50.3-28.2-37.6</f>
        <v>16.7</v>
      </c>
      <c r="H16" s="1132">
        <f>186.3-7.6-45.9-50.3-28.2-37.6</f>
        <v>16.7</v>
      </c>
      <c r="I16" s="474">
        <f>+H16-G16</f>
        <v>0</v>
      </c>
      <c r="J16" s="834">
        <v>268.60000000000002</v>
      </c>
      <c r="K16" s="45">
        <f>268.6+15.2-15.2</f>
        <v>268.60000000000002</v>
      </c>
      <c r="L16" s="474">
        <f>+K16-J16</f>
        <v>0</v>
      </c>
      <c r="M16" s="1254">
        <v>415.8</v>
      </c>
      <c r="N16" s="1255">
        <f>415.8-36.8+36.8</f>
        <v>415.8</v>
      </c>
      <c r="O16" s="1176">
        <f>+N16-M16</f>
        <v>0</v>
      </c>
      <c r="P16" s="787"/>
      <c r="Q16" s="788"/>
      <c r="R16" s="962"/>
      <c r="S16" s="850"/>
      <c r="T16" s="962"/>
      <c r="U16" s="850"/>
      <c r="V16" s="962"/>
      <c r="W16" s="1784"/>
      <c r="X16" s="1288"/>
      <c r="Y16" s="1112" t="s">
        <v>171</v>
      </c>
      <c r="Z16" s="1113">
        <f>+G21+G23+G32+G36+G39+G44+G48+G52+G54+G56+G57+G58+G60</f>
        <v>16.7</v>
      </c>
      <c r="AA16" s="1113">
        <f t="shared" ref="AA16:AF16" si="1">+H21+H23+H32+H36+H39+H44+H48+H52+H54+H56+H57+H58+H60</f>
        <v>16.7</v>
      </c>
      <c r="AB16" s="1113">
        <f t="shared" si="1"/>
        <v>0</v>
      </c>
      <c r="AC16" s="1113">
        <f t="shared" si="1"/>
        <v>255.5</v>
      </c>
      <c r="AD16" s="1113">
        <f t="shared" si="1"/>
        <v>255.5</v>
      </c>
      <c r="AE16" s="1113">
        <f t="shared" si="1"/>
        <v>0</v>
      </c>
      <c r="AF16" s="1113">
        <f t="shared" si="1"/>
        <v>415.8</v>
      </c>
      <c r="AG16" s="1113">
        <f>+N21+N23+N32+N36+N39+N44+N48+N52+N54+N56+N57+N58+N60</f>
        <v>415.8</v>
      </c>
      <c r="AH16" s="1113">
        <f t="shared" ref="AH16" si="2">+O21+O23+O32+O36+O39+O44+O48+O52+O54+O56+O57+O58+O60</f>
        <v>0</v>
      </c>
    </row>
    <row r="17" spans="1:35" ht="15.6" customHeight="1" x14ac:dyDescent="0.2">
      <c r="A17" s="885"/>
      <c r="B17" s="818"/>
      <c r="C17" s="819"/>
      <c r="D17" s="786"/>
      <c r="E17" s="227"/>
      <c r="F17" s="1174" t="s">
        <v>37</v>
      </c>
      <c r="G17" s="1175">
        <f>10.7+45.9+50.3+28.2+37.6+15.2</f>
        <v>187.9</v>
      </c>
      <c r="H17" s="1175">
        <f>10.7+45.9+50.3+28.2+37.6+15.2-28.2-10.7</f>
        <v>149</v>
      </c>
      <c r="I17" s="1173">
        <f>+H17-G17</f>
        <v>-38.9</v>
      </c>
      <c r="J17" s="1132"/>
      <c r="K17" s="519"/>
      <c r="L17" s="738"/>
      <c r="M17" s="102"/>
      <c r="N17" s="519"/>
      <c r="O17" s="738"/>
      <c r="P17" s="787"/>
      <c r="Q17" s="788"/>
      <c r="R17" s="962"/>
      <c r="S17" s="850"/>
      <c r="T17" s="962"/>
      <c r="U17" s="850"/>
      <c r="V17" s="962"/>
      <c r="W17" s="1785"/>
      <c r="X17" s="1288"/>
      <c r="Y17" s="1112" t="s">
        <v>172</v>
      </c>
      <c r="Z17" s="1113">
        <f>+G18+G22+G24+G33+G37+G55</f>
        <v>187.9</v>
      </c>
      <c r="AA17" s="1113">
        <f>+H18+H22+H24+H33+H37+H55</f>
        <v>149</v>
      </c>
      <c r="AB17" s="1113">
        <f>+I18+I22+I24+I33+I37+I55</f>
        <v>-38.9</v>
      </c>
      <c r="AC17" s="1113">
        <f t="shared" ref="AC17:AH17" si="3">+J18</f>
        <v>0</v>
      </c>
      <c r="AD17" s="1113">
        <f t="shared" si="3"/>
        <v>0</v>
      </c>
      <c r="AE17" s="1113">
        <f t="shared" si="3"/>
        <v>0</v>
      </c>
      <c r="AF17" s="1113">
        <f t="shared" si="3"/>
        <v>0</v>
      </c>
      <c r="AG17" s="1113">
        <f t="shared" si="3"/>
        <v>0</v>
      </c>
      <c r="AH17" s="1113">
        <f t="shared" si="3"/>
        <v>0</v>
      </c>
    </row>
    <row r="18" spans="1:35" ht="15.6" customHeight="1" x14ac:dyDescent="0.2">
      <c r="A18" s="885"/>
      <c r="B18" s="818"/>
      <c r="C18" s="17"/>
      <c r="D18" s="1663" t="s">
        <v>85</v>
      </c>
      <c r="E18" s="252" t="s">
        <v>71</v>
      </c>
      <c r="F18" s="1185" t="s">
        <v>182</v>
      </c>
      <c r="G18" s="1212">
        <v>10.7</v>
      </c>
      <c r="H18" s="1213">
        <f>10.7-10.7</f>
        <v>0</v>
      </c>
      <c r="I18" s="1203">
        <f>+H18-G18</f>
        <v>-10.7</v>
      </c>
      <c r="J18" s="1217"/>
      <c r="K18" s="1218"/>
      <c r="L18" s="1219"/>
      <c r="M18" s="1150"/>
      <c r="N18" s="531"/>
      <c r="O18" s="1151"/>
      <c r="P18" s="177" t="s">
        <v>92</v>
      </c>
      <c r="Q18" s="599"/>
      <c r="R18" s="963"/>
      <c r="S18" s="851">
        <v>1</v>
      </c>
      <c r="T18" s="963"/>
      <c r="U18" s="851"/>
      <c r="V18" s="963"/>
      <c r="W18" s="1777" t="s">
        <v>236</v>
      </c>
      <c r="X18" s="1288"/>
      <c r="Z18" s="1113">
        <f>SUM(Z15:Z17)</f>
        <v>253.3</v>
      </c>
      <c r="AA18" s="1113">
        <f>SUM(AA15:AA17)</f>
        <v>214.4</v>
      </c>
      <c r="AB18" s="1113">
        <f>SUM(AB15:AB17)</f>
        <v>-38.9</v>
      </c>
      <c r="AC18" s="1113">
        <f t="shared" ref="AC18:AH18" si="4">SUM(AC15:AC17)</f>
        <v>551</v>
      </c>
      <c r="AD18" s="1113">
        <f t="shared" si="4"/>
        <v>706.7</v>
      </c>
      <c r="AE18" s="1113">
        <f t="shared" si="4"/>
        <v>155.69999999999999</v>
      </c>
      <c r="AF18" s="1113">
        <f t="shared" si="4"/>
        <v>680.3</v>
      </c>
      <c r="AG18" s="1113">
        <f t="shared" si="4"/>
        <v>680.3</v>
      </c>
      <c r="AH18" s="1113">
        <f t="shared" si="4"/>
        <v>0</v>
      </c>
    </row>
    <row r="19" spans="1:35" ht="13.5" customHeight="1" x14ac:dyDescent="0.2">
      <c r="A19" s="885"/>
      <c r="B19" s="818"/>
      <c r="C19" s="17"/>
      <c r="D19" s="1664"/>
      <c r="E19" s="227" t="s">
        <v>72</v>
      </c>
      <c r="F19" s="1220" t="s">
        <v>184</v>
      </c>
      <c r="G19" s="1822"/>
      <c r="H19" s="1824"/>
      <c r="I19" s="1176"/>
      <c r="J19" s="1195">
        <v>13.1</v>
      </c>
      <c r="K19" s="1196">
        <f>13.1+10.7</f>
        <v>23.8</v>
      </c>
      <c r="L19" s="1176">
        <f>+K19-J19</f>
        <v>10.7</v>
      </c>
      <c r="M19" s="1152"/>
      <c r="N19" s="1153"/>
      <c r="O19" s="1154"/>
      <c r="P19" s="149"/>
      <c r="Q19" s="135"/>
      <c r="R19" s="914"/>
      <c r="S19" s="172"/>
      <c r="T19" s="914"/>
      <c r="U19" s="172"/>
      <c r="V19" s="914"/>
      <c r="W19" s="1778"/>
      <c r="X19" s="1290"/>
      <c r="Z19" s="1113">
        <f t="shared" ref="Z19:AH19" si="5">+Z18-G62</f>
        <v>0</v>
      </c>
      <c r="AA19" s="1113">
        <f t="shared" si="5"/>
        <v>0</v>
      </c>
      <c r="AB19" s="1113">
        <f t="shared" si="5"/>
        <v>0</v>
      </c>
      <c r="AC19" s="1113">
        <f t="shared" si="5"/>
        <v>0</v>
      </c>
      <c r="AD19" s="1113">
        <f t="shared" si="5"/>
        <v>0</v>
      </c>
      <c r="AE19" s="1113">
        <f t="shared" si="5"/>
        <v>0</v>
      </c>
      <c r="AF19" s="1113">
        <f t="shared" si="5"/>
        <v>0</v>
      </c>
      <c r="AG19" s="1113">
        <f t="shared" si="5"/>
        <v>0</v>
      </c>
      <c r="AH19" s="1113">
        <f t="shared" si="5"/>
        <v>0</v>
      </c>
    </row>
    <row r="20" spans="1:35" ht="75.75" customHeight="1" x14ac:dyDescent="0.2">
      <c r="A20" s="885"/>
      <c r="B20" s="818"/>
      <c r="C20" s="17"/>
      <c r="D20" s="1665"/>
      <c r="E20" s="253" t="s">
        <v>105</v>
      </c>
      <c r="F20" s="1221"/>
      <c r="G20" s="1823"/>
      <c r="H20" s="1825"/>
      <c r="I20" s="1191"/>
      <c r="J20" s="1222"/>
      <c r="K20" s="665"/>
      <c r="L20" s="895"/>
      <c r="M20" s="1155"/>
      <c r="N20" s="535"/>
      <c r="O20" s="1155"/>
      <c r="P20" s="150"/>
      <c r="Q20" s="135"/>
      <c r="R20" s="914"/>
      <c r="S20" s="172"/>
      <c r="T20" s="914"/>
      <c r="U20" s="172"/>
      <c r="V20" s="914"/>
      <c r="W20" s="1779"/>
      <c r="X20" s="1290"/>
      <c r="Z20" s="1113"/>
      <c r="AA20" s="1113"/>
      <c r="AB20" s="1113"/>
      <c r="AC20" s="1113"/>
      <c r="AD20" s="1113"/>
      <c r="AE20" s="1113"/>
      <c r="AF20" s="1113"/>
      <c r="AG20" s="1113"/>
    </row>
    <row r="21" spans="1:35" ht="13.5" customHeight="1" x14ac:dyDescent="0.2">
      <c r="A21" s="885"/>
      <c r="B21" s="818"/>
      <c r="C21" s="17"/>
      <c r="D21" s="822" t="s">
        <v>87</v>
      </c>
      <c r="E21" s="252" t="s">
        <v>72</v>
      </c>
      <c r="F21" s="1319" t="s">
        <v>183</v>
      </c>
      <c r="G21" s="1310">
        <f>45.9-45.9</f>
        <v>0</v>
      </c>
      <c r="H21" s="1299">
        <f>45.9-45.9</f>
        <v>0</v>
      </c>
      <c r="I21" s="1300">
        <f>+H21-G21</f>
        <v>0</v>
      </c>
      <c r="J21" s="1298"/>
      <c r="K21" s="1299"/>
      <c r="L21" s="1300"/>
      <c r="M21" s="1301"/>
      <c r="N21" s="1299"/>
      <c r="O21" s="1301"/>
      <c r="P21" s="250" t="s">
        <v>93</v>
      </c>
      <c r="Q21" s="599">
        <v>1</v>
      </c>
      <c r="R21" s="963"/>
      <c r="S21" s="851"/>
      <c r="T21" s="963"/>
      <c r="U21" s="851"/>
      <c r="V21" s="963"/>
      <c r="W21" s="1759"/>
      <c r="X21" s="1288"/>
      <c r="Z21" s="1113"/>
      <c r="AA21" s="1113"/>
      <c r="AB21" s="1113"/>
      <c r="AC21" s="1113"/>
      <c r="AD21" s="1113"/>
      <c r="AE21" s="1113"/>
    </row>
    <row r="22" spans="1:35" ht="26.25" customHeight="1" x14ac:dyDescent="0.2">
      <c r="A22" s="885"/>
      <c r="B22" s="818"/>
      <c r="C22" s="17"/>
      <c r="D22" s="823"/>
      <c r="E22" s="253" t="s">
        <v>105</v>
      </c>
      <c r="F22" s="1302" t="s">
        <v>182</v>
      </c>
      <c r="G22" s="1303">
        <v>45.9</v>
      </c>
      <c r="H22" s="1303">
        <v>45.9</v>
      </c>
      <c r="I22" s="1304">
        <f>+H22-G22</f>
        <v>0</v>
      </c>
      <c r="J22" s="1303"/>
      <c r="K22" s="1303"/>
      <c r="L22" s="1305"/>
      <c r="M22" s="1306"/>
      <c r="N22" s="1303"/>
      <c r="O22" s="1307"/>
      <c r="P22" s="128"/>
      <c r="Q22" s="134"/>
      <c r="R22" s="915"/>
      <c r="S22" s="852"/>
      <c r="T22" s="915"/>
      <c r="U22" s="852"/>
      <c r="V22" s="915"/>
      <c r="W22" s="1780"/>
      <c r="X22" s="1290"/>
    </row>
    <row r="23" spans="1:35" ht="22.15" customHeight="1" x14ac:dyDescent="0.2">
      <c r="A23" s="885"/>
      <c r="B23" s="818"/>
      <c r="C23" s="17"/>
      <c r="D23" s="1629" t="s">
        <v>112</v>
      </c>
      <c r="E23" s="252" t="s">
        <v>72</v>
      </c>
      <c r="F23" s="1308" t="s">
        <v>183</v>
      </c>
      <c r="G23" s="1298">
        <f>50.3-50.3</f>
        <v>0</v>
      </c>
      <c r="H23" s="1298">
        <f>50.3-50.3</f>
        <v>0</v>
      </c>
      <c r="I23" s="1300">
        <f>+H23-G23</f>
        <v>0</v>
      </c>
      <c r="J23" s="1298">
        <v>83.9</v>
      </c>
      <c r="K23" s="1298">
        <v>83.9</v>
      </c>
      <c r="L23" s="1309">
        <f>+K23-J23</f>
        <v>0</v>
      </c>
      <c r="M23" s="1310"/>
      <c r="N23" s="1298"/>
      <c r="O23" s="1301"/>
      <c r="P23" s="250" t="s">
        <v>93</v>
      </c>
      <c r="Q23" s="599"/>
      <c r="R23" s="963"/>
      <c r="S23" s="851">
        <v>1</v>
      </c>
      <c r="T23" s="963"/>
      <c r="U23" s="851"/>
      <c r="V23" s="963"/>
      <c r="W23" s="1759"/>
      <c r="X23" s="1288"/>
    </row>
    <row r="24" spans="1:35" ht="30.75" customHeight="1" x14ac:dyDescent="0.2">
      <c r="A24" s="885"/>
      <c r="B24" s="818"/>
      <c r="C24" s="17"/>
      <c r="D24" s="1631"/>
      <c r="E24" s="253" t="s">
        <v>105</v>
      </c>
      <c r="F24" s="1302" t="s">
        <v>182</v>
      </c>
      <c r="G24" s="1317">
        <v>50.3</v>
      </c>
      <c r="H24" s="1315">
        <v>50.3</v>
      </c>
      <c r="I24" s="1316">
        <f>+H24-G24</f>
        <v>0</v>
      </c>
      <c r="J24" s="1314"/>
      <c r="K24" s="1315"/>
      <c r="L24" s="1316"/>
      <c r="M24" s="1317"/>
      <c r="N24" s="1314"/>
      <c r="O24" s="1318"/>
      <c r="P24" s="128"/>
      <c r="Q24" s="355"/>
      <c r="R24" s="934"/>
      <c r="S24" s="709"/>
      <c r="T24" s="934"/>
      <c r="U24" s="709"/>
      <c r="V24" s="934"/>
      <c r="W24" s="1780"/>
      <c r="X24" s="1290"/>
    </row>
    <row r="25" spans="1:35" ht="15.75" customHeight="1" x14ac:dyDescent="0.2">
      <c r="A25" s="1821"/>
      <c r="B25" s="1671"/>
      <c r="C25" s="1602"/>
      <c r="D25" s="1642" t="s">
        <v>57</v>
      </c>
      <c r="E25" s="227" t="s">
        <v>105</v>
      </c>
      <c r="F25" s="1319" t="s">
        <v>184</v>
      </c>
      <c r="G25" s="1310">
        <v>8.6</v>
      </c>
      <c r="H25" s="1298">
        <v>8.6</v>
      </c>
      <c r="I25" s="1300">
        <f>+H25-G25</f>
        <v>0</v>
      </c>
      <c r="J25" s="1298">
        <v>8.6</v>
      </c>
      <c r="K25" s="1298">
        <v>8.6</v>
      </c>
      <c r="L25" s="1309">
        <f>+K25-J25</f>
        <v>0</v>
      </c>
      <c r="M25" s="1310">
        <v>8.6</v>
      </c>
      <c r="N25" s="1298">
        <v>8.6</v>
      </c>
      <c r="O25" s="1301">
        <f>+N25-M25</f>
        <v>0</v>
      </c>
      <c r="P25" s="129" t="s">
        <v>30</v>
      </c>
      <c r="Q25" s="356">
        <v>100</v>
      </c>
      <c r="R25" s="964"/>
      <c r="S25" s="853">
        <v>100</v>
      </c>
      <c r="T25" s="964"/>
      <c r="U25" s="853">
        <v>100</v>
      </c>
      <c r="V25" s="964"/>
      <c r="W25" s="1090"/>
      <c r="AA25" s="1113"/>
      <c r="AB25" s="1113"/>
    </row>
    <row r="26" spans="1:35" ht="27.6" customHeight="1" x14ac:dyDescent="0.2">
      <c r="A26" s="1821"/>
      <c r="B26" s="1671"/>
      <c r="C26" s="1602"/>
      <c r="D26" s="1643"/>
      <c r="E26" s="207"/>
      <c r="F26" s="1302"/>
      <c r="G26" s="1317"/>
      <c r="H26" s="1314"/>
      <c r="I26" s="1316"/>
      <c r="J26" s="1314"/>
      <c r="K26" s="1314"/>
      <c r="L26" s="1320"/>
      <c r="M26" s="1317"/>
      <c r="N26" s="1314"/>
      <c r="O26" s="1318"/>
      <c r="P26" s="127" t="s">
        <v>34</v>
      </c>
      <c r="Q26" s="357">
        <v>1</v>
      </c>
      <c r="R26" s="965"/>
      <c r="S26" s="854">
        <v>1</v>
      </c>
      <c r="T26" s="965"/>
      <c r="U26" s="897">
        <v>1</v>
      </c>
      <c r="V26" s="965"/>
      <c r="W26" s="490"/>
    </row>
    <row r="27" spans="1:35" ht="17.100000000000001" customHeight="1" x14ac:dyDescent="0.2">
      <c r="A27" s="817"/>
      <c r="B27" s="781"/>
      <c r="C27" s="782"/>
      <c r="D27" s="1630" t="s">
        <v>111</v>
      </c>
      <c r="E27" s="227" t="s">
        <v>105</v>
      </c>
      <c r="F27" s="1308" t="s">
        <v>184</v>
      </c>
      <c r="G27" s="1303">
        <f>4.1+12</f>
        <v>16.100000000000001</v>
      </c>
      <c r="H27" s="1303">
        <f>4.1+12</f>
        <v>16.100000000000001</v>
      </c>
      <c r="I27" s="1300">
        <f>+H27-G27</f>
        <v>0</v>
      </c>
      <c r="J27" s="1303">
        <v>2.9</v>
      </c>
      <c r="K27" s="1303">
        <v>2.9</v>
      </c>
      <c r="L27" s="1305">
        <f>+K27-J27</f>
        <v>0</v>
      </c>
      <c r="M27" s="1306">
        <v>2.9</v>
      </c>
      <c r="N27" s="1303">
        <v>2.9</v>
      </c>
      <c r="O27" s="1307">
        <f>+N27-M27</f>
        <v>0</v>
      </c>
      <c r="P27" s="254" t="s">
        <v>188</v>
      </c>
      <c r="Q27" s="135">
        <v>1</v>
      </c>
      <c r="R27" s="914"/>
      <c r="S27" s="888"/>
      <c r="T27" s="1005"/>
      <c r="U27" s="888"/>
      <c r="V27" s="1005"/>
      <c r="W27" s="241"/>
    </row>
    <row r="28" spans="1:35" ht="56.25" customHeight="1" x14ac:dyDescent="0.2">
      <c r="A28" s="1068"/>
      <c r="B28" s="1069"/>
      <c r="C28" s="1070"/>
      <c r="D28" s="1630"/>
      <c r="E28" s="227"/>
      <c r="F28" s="1308"/>
      <c r="G28" s="1306"/>
      <c r="H28" s="1303"/>
      <c r="I28" s="1304"/>
      <c r="J28" s="1303"/>
      <c r="K28" s="1303"/>
      <c r="L28" s="1305"/>
      <c r="M28" s="1306"/>
      <c r="N28" s="1303"/>
      <c r="O28" s="1307"/>
      <c r="P28" s="180" t="s">
        <v>214</v>
      </c>
      <c r="Q28" s="208">
        <v>100</v>
      </c>
      <c r="R28" s="1071"/>
      <c r="S28" s="1072"/>
      <c r="T28" s="1071"/>
      <c r="U28" s="1072"/>
      <c r="V28" s="1071"/>
      <c r="W28" s="1091"/>
      <c r="X28" s="1291"/>
    </row>
    <row r="29" spans="1:35" ht="18.75" customHeight="1" x14ac:dyDescent="0.2">
      <c r="A29" s="778"/>
      <c r="B29" s="781"/>
      <c r="C29" s="782"/>
      <c r="D29" s="1630"/>
      <c r="E29" s="255"/>
      <c r="F29" s="1308"/>
      <c r="G29" s="1306"/>
      <c r="H29" s="1303"/>
      <c r="I29" s="1316"/>
      <c r="J29" s="1303"/>
      <c r="K29" s="1321"/>
      <c r="L29" s="1304"/>
      <c r="M29" s="1306"/>
      <c r="N29" s="1303"/>
      <c r="O29" s="1305"/>
      <c r="P29" s="479" t="s">
        <v>96</v>
      </c>
      <c r="Q29" s="478">
        <v>1</v>
      </c>
      <c r="R29" s="946"/>
      <c r="S29" s="172">
        <v>1</v>
      </c>
      <c r="T29" s="914"/>
      <c r="U29" s="172">
        <v>1</v>
      </c>
      <c r="V29" s="1017"/>
      <c r="W29" s="490"/>
    </row>
    <row r="30" spans="1:35" ht="16.149999999999999" customHeight="1" x14ac:dyDescent="0.2">
      <c r="A30" s="778"/>
      <c r="B30" s="781"/>
      <c r="C30" s="782"/>
      <c r="D30" s="1597" t="s">
        <v>69</v>
      </c>
      <c r="E30" s="1714" t="s">
        <v>105</v>
      </c>
      <c r="F30" s="1322" t="s">
        <v>184</v>
      </c>
      <c r="G30" s="1310">
        <v>3</v>
      </c>
      <c r="H30" s="1298">
        <v>3</v>
      </c>
      <c r="I30" s="1300">
        <f t="shared" ref="I30:I41" si="6">+H30-G30</f>
        <v>0</v>
      </c>
      <c r="J30" s="1298">
        <v>3</v>
      </c>
      <c r="K30" s="1299">
        <v>3</v>
      </c>
      <c r="L30" s="1300">
        <f>+K30-J30</f>
        <v>0</v>
      </c>
      <c r="M30" s="1310">
        <v>3</v>
      </c>
      <c r="N30" s="1298">
        <v>3</v>
      </c>
      <c r="O30" s="1309">
        <f>+N30-M30</f>
        <v>0</v>
      </c>
      <c r="P30" s="771" t="s">
        <v>60</v>
      </c>
      <c r="Q30" s="599">
        <v>1</v>
      </c>
      <c r="R30" s="963"/>
      <c r="S30" s="851">
        <v>1</v>
      </c>
      <c r="T30" s="963"/>
      <c r="U30" s="851">
        <v>1</v>
      </c>
      <c r="V30" s="1018"/>
      <c r="W30" s="1781"/>
      <c r="X30" s="1288"/>
    </row>
    <row r="31" spans="1:35" ht="16.149999999999999" customHeight="1" x14ac:dyDescent="0.2">
      <c r="A31" s="778"/>
      <c r="B31" s="781"/>
      <c r="C31" s="782"/>
      <c r="D31" s="1599"/>
      <c r="E31" s="1715"/>
      <c r="F31" s="101"/>
      <c r="G31" s="1135"/>
      <c r="H31" s="1133"/>
      <c r="I31" s="474"/>
      <c r="J31" s="1133"/>
      <c r="K31" s="1138"/>
      <c r="L31" s="311"/>
      <c r="M31" s="1123"/>
      <c r="N31" s="1132"/>
      <c r="O31" s="102"/>
      <c r="P31" s="251"/>
      <c r="Q31" s="134"/>
      <c r="R31" s="914"/>
      <c r="S31" s="172"/>
      <c r="T31" s="915"/>
      <c r="U31" s="852"/>
      <c r="V31" s="1019"/>
      <c r="W31" s="1782"/>
      <c r="X31" s="1290"/>
    </row>
    <row r="32" spans="1:35" s="3" customFormat="1" ht="31.5" customHeight="1" x14ac:dyDescent="0.2">
      <c r="A32" s="778"/>
      <c r="B32" s="781"/>
      <c r="C32" s="782"/>
      <c r="D32" s="262" t="s">
        <v>129</v>
      </c>
      <c r="E32" s="769" t="s">
        <v>200</v>
      </c>
      <c r="F32" s="181" t="s">
        <v>183</v>
      </c>
      <c r="G32" s="692">
        <f>28.2-28.2</f>
        <v>0</v>
      </c>
      <c r="H32" s="692">
        <f>28.2-28.2</f>
        <v>0</v>
      </c>
      <c r="I32" s="463">
        <f t="shared" si="6"/>
        <v>0</v>
      </c>
      <c r="J32" s="691"/>
      <c r="K32" s="692"/>
      <c r="L32" s="693"/>
      <c r="M32" s="1263">
        <v>150</v>
      </c>
      <c r="N32" s="1264">
        <f>150-36.8</f>
        <v>113.2</v>
      </c>
      <c r="O32" s="1265">
        <f>+N32-M32</f>
        <v>-36.799999999999997</v>
      </c>
      <c r="P32" s="129" t="s">
        <v>116</v>
      </c>
      <c r="Q32" s="1177">
        <v>1</v>
      </c>
      <c r="R32" s="966">
        <v>0</v>
      </c>
      <c r="S32" s="889"/>
      <c r="T32" s="1006"/>
      <c r="U32" s="889"/>
      <c r="V32" s="1020"/>
      <c r="W32" s="1843" t="s">
        <v>228</v>
      </c>
      <c r="X32" s="665"/>
      <c r="Y32" s="1109"/>
      <c r="Z32" s="1109"/>
      <c r="AA32" s="1109"/>
      <c r="AB32" s="1109"/>
      <c r="AC32" s="1109"/>
      <c r="AD32" s="1109"/>
      <c r="AE32" s="1109"/>
      <c r="AF32" s="1109"/>
      <c r="AG32" s="1109"/>
      <c r="AH32" s="1109"/>
      <c r="AI32" s="1004"/>
    </row>
    <row r="33" spans="1:35" s="3" customFormat="1" ht="132.6" customHeight="1" x14ac:dyDescent="0.2">
      <c r="A33" s="778"/>
      <c r="B33" s="781"/>
      <c r="C33" s="782"/>
      <c r="D33" s="773"/>
      <c r="E33" s="655" t="s">
        <v>143</v>
      </c>
      <c r="F33" s="1171" t="s">
        <v>182</v>
      </c>
      <c r="G33" s="1172">
        <v>28.2</v>
      </c>
      <c r="H33" s="1172">
        <f>28.2-28.2</f>
        <v>0</v>
      </c>
      <c r="I33" s="1173">
        <f>+H33-G33</f>
        <v>-28.2</v>
      </c>
      <c r="J33" s="496"/>
      <c r="K33" s="487"/>
      <c r="L33" s="488"/>
      <c r="M33" s="495"/>
      <c r="N33" s="496"/>
      <c r="O33" s="1062"/>
      <c r="P33" s="489" t="s">
        <v>130</v>
      </c>
      <c r="Q33" s="491"/>
      <c r="R33" s="967"/>
      <c r="S33" s="890"/>
      <c r="T33" s="895"/>
      <c r="U33" s="1178">
        <v>1</v>
      </c>
      <c r="V33" s="1021">
        <v>0</v>
      </c>
      <c r="W33" s="1763"/>
      <c r="X33" s="665"/>
      <c r="Y33" s="1109"/>
      <c r="Z33" s="1109"/>
      <c r="AA33" s="1109"/>
      <c r="AB33" s="1109"/>
      <c r="AC33" s="1109"/>
      <c r="AD33" s="1109"/>
      <c r="AE33" s="1109"/>
      <c r="AF33" s="1109"/>
      <c r="AG33" s="1109"/>
      <c r="AH33" s="1109"/>
      <c r="AI33" s="1004"/>
    </row>
    <row r="34" spans="1:35" s="3" customFormat="1" ht="15.75" customHeight="1" x14ac:dyDescent="0.2">
      <c r="A34" s="778"/>
      <c r="B34" s="781"/>
      <c r="C34" s="782"/>
      <c r="D34" s="1629" t="s">
        <v>138</v>
      </c>
      <c r="E34" s="769" t="s">
        <v>105</v>
      </c>
      <c r="F34" s="181"/>
      <c r="G34" s="1772"/>
      <c r="H34" s="1611"/>
      <c r="I34" s="104"/>
      <c r="J34" s="1611"/>
      <c r="K34" s="1720"/>
      <c r="L34" s="104"/>
      <c r="M34" s="1772"/>
      <c r="N34" s="1611"/>
      <c r="O34" s="259"/>
      <c r="P34" s="250" t="s">
        <v>62</v>
      </c>
      <c r="Q34" s="1170">
        <v>1</v>
      </c>
      <c r="R34" s="963">
        <v>0</v>
      </c>
      <c r="S34" s="851"/>
      <c r="T34" s="963">
        <v>1</v>
      </c>
      <c r="U34" s="851"/>
      <c r="V34" s="1018"/>
      <c r="W34" s="1759" t="s">
        <v>230</v>
      </c>
      <c r="X34" s="1288"/>
      <c r="Y34" s="1109"/>
      <c r="Z34" s="1109"/>
      <c r="AA34" s="1109"/>
      <c r="AB34" s="1109"/>
      <c r="AC34" s="1109"/>
      <c r="AD34" s="1109"/>
      <c r="AE34" s="1109"/>
      <c r="AF34" s="1109"/>
      <c r="AG34" s="1109"/>
      <c r="AH34" s="1109"/>
      <c r="AI34" s="1004"/>
    </row>
    <row r="35" spans="1:35" s="3" customFormat="1" ht="105" customHeight="1" x14ac:dyDescent="0.2">
      <c r="A35" s="778"/>
      <c r="B35" s="781"/>
      <c r="C35" s="782"/>
      <c r="D35" s="1631"/>
      <c r="E35" s="655" t="s">
        <v>72</v>
      </c>
      <c r="F35" s="47"/>
      <c r="G35" s="1628"/>
      <c r="H35" s="1613"/>
      <c r="I35" s="474"/>
      <c r="J35" s="1613"/>
      <c r="K35" s="1721"/>
      <c r="L35" s="830"/>
      <c r="M35" s="1628"/>
      <c r="N35" s="1613"/>
      <c r="O35" s="212"/>
      <c r="P35" s="772"/>
      <c r="Q35" s="774"/>
      <c r="R35" s="895"/>
      <c r="S35" s="928"/>
      <c r="T35" s="1007"/>
      <c r="U35" s="928"/>
      <c r="V35" s="1022"/>
      <c r="W35" s="1780"/>
      <c r="X35" s="1290"/>
      <c r="Y35" s="1109"/>
      <c r="Z35" s="1109"/>
      <c r="AA35" s="1109"/>
      <c r="AB35" s="1109"/>
      <c r="AC35" s="1109"/>
      <c r="AD35" s="1109"/>
      <c r="AE35" s="1109"/>
      <c r="AF35" s="1109"/>
      <c r="AG35" s="1109"/>
      <c r="AH35" s="1109"/>
      <c r="AI35" s="1004"/>
    </row>
    <row r="36" spans="1:35" ht="16.5" customHeight="1" x14ac:dyDescent="0.2">
      <c r="A36" s="778"/>
      <c r="B36" s="781"/>
      <c r="C36" s="18"/>
      <c r="D36" s="1597" t="s">
        <v>63</v>
      </c>
      <c r="E36" s="769" t="s">
        <v>105</v>
      </c>
      <c r="F36" s="445" t="s">
        <v>183</v>
      </c>
      <c r="G36" s="211">
        <f>54.3-6.6-37.6</f>
        <v>10.1</v>
      </c>
      <c r="H36" s="211">
        <f>54.3-6.6-37.6</f>
        <v>10.1</v>
      </c>
      <c r="I36" s="463">
        <f t="shared" si="6"/>
        <v>0</v>
      </c>
      <c r="J36" s="604">
        <f>29+20</f>
        <v>49</v>
      </c>
      <c r="K36" s="1209">
        <f>29+20</f>
        <v>49</v>
      </c>
      <c r="L36" s="104">
        <f>+K36-J36</f>
        <v>0</v>
      </c>
      <c r="M36" s="604">
        <v>27.6</v>
      </c>
      <c r="N36" s="211">
        <v>27.6</v>
      </c>
      <c r="O36" s="104">
        <f>+N36-M36</f>
        <v>0</v>
      </c>
      <c r="P36" s="1716" t="s">
        <v>65</v>
      </c>
      <c r="Q36" s="599">
        <v>4</v>
      </c>
      <c r="R36" s="963"/>
      <c r="S36" s="1204">
        <v>3</v>
      </c>
      <c r="T36" s="1205">
        <v>4</v>
      </c>
      <c r="U36" s="599">
        <v>1</v>
      </c>
      <c r="V36" s="1018"/>
      <c r="W36" s="1759" t="s">
        <v>231</v>
      </c>
    </row>
    <row r="37" spans="1:35" ht="66" customHeight="1" x14ac:dyDescent="0.2">
      <c r="A37" s="1098"/>
      <c r="B37" s="1099"/>
      <c r="C37" s="18"/>
      <c r="D37" s="1598"/>
      <c r="E37" s="1226"/>
      <c r="F37" s="226" t="s">
        <v>182</v>
      </c>
      <c r="G37" s="187">
        <v>37.6</v>
      </c>
      <c r="H37" s="45">
        <v>37.6</v>
      </c>
      <c r="I37" s="762">
        <f t="shared" si="6"/>
        <v>0</v>
      </c>
      <c r="J37" s="1208"/>
      <c r="K37" s="45"/>
      <c r="L37" s="188"/>
      <c r="M37" s="187"/>
      <c r="N37" s="45"/>
      <c r="O37" s="188"/>
      <c r="P37" s="1766"/>
      <c r="Q37" s="135"/>
      <c r="R37" s="914"/>
      <c r="S37" s="135"/>
      <c r="T37" s="914"/>
      <c r="U37" s="135"/>
      <c r="V37" s="914"/>
      <c r="W37" s="1787"/>
    </row>
    <row r="38" spans="1:35" ht="66" customHeight="1" x14ac:dyDescent="0.2">
      <c r="A38" s="1206"/>
      <c r="B38" s="1207"/>
      <c r="C38" s="18"/>
      <c r="D38" s="1599"/>
      <c r="E38" s="1096"/>
      <c r="F38" s="1227" t="s">
        <v>184</v>
      </c>
      <c r="G38" s="1208"/>
      <c r="H38" s="1208"/>
      <c r="I38" s="474"/>
      <c r="J38" s="1228"/>
      <c r="K38" s="1223">
        <v>35</v>
      </c>
      <c r="L38" s="1191">
        <f>+K38-J38</f>
        <v>35</v>
      </c>
      <c r="M38" s="1208"/>
      <c r="N38" s="102"/>
      <c r="O38" s="474"/>
      <c r="P38" s="254"/>
      <c r="Q38" s="134"/>
      <c r="R38" s="915"/>
      <c r="S38" s="135"/>
      <c r="T38" s="914"/>
      <c r="U38" s="172"/>
      <c r="V38" s="1017"/>
      <c r="W38" s="1760"/>
    </row>
    <row r="39" spans="1:35" ht="22.5" customHeight="1" x14ac:dyDescent="0.2">
      <c r="A39" s="778"/>
      <c r="B39" s="781"/>
      <c r="C39" s="18"/>
      <c r="D39" s="1597" t="s">
        <v>222</v>
      </c>
      <c r="E39" s="769" t="s">
        <v>105</v>
      </c>
      <c r="F39" s="1319" t="s">
        <v>183</v>
      </c>
      <c r="G39" s="1296">
        <f>7.6-7.6</f>
        <v>0</v>
      </c>
      <c r="H39" s="1296">
        <f>7.6-7.6</f>
        <v>0</v>
      </c>
      <c r="I39" s="1300">
        <f t="shared" si="6"/>
        <v>0</v>
      </c>
      <c r="J39" s="1296">
        <v>15.2</v>
      </c>
      <c r="K39" s="1296">
        <v>15.2</v>
      </c>
      <c r="L39" s="1297">
        <f>+K39-J39</f>
        <v>0</v>
      </c>
      <c r="M39" s="1298"/>
      <c r="N39" s="1296"/>
      <c r="O39" s="1300"/>
      <c r="P39" s="1137" t="s">
        <v>221</v>
      </c>
      <c r="Q39" s="135"/>
      <c r="R39" s="1136"/>
      <c r="S39" s="599">
        <v>1</v>
      </c>
      <c r="T39" s="963"/>
      <c r="U39" s="851"/>
      <c r="V39" s="1018"/>
      <c r="W39" s="1759"/>
      <c r="X39" s="1292"/>
    </row>
    <row r="40" spans="1:35" ht="17.100000000000001" customHeight="1" x14ac:dyDescent="0.2">
      <c r="A40" s="1117"/>
      <c r="B40" s="1118"/>
      <c r="C40" s="18"/>
      <c r="D40" s="1599"/>
      <c r="E40" s="1096"/>
      <c r="F40" s="1311" t="s">
        <v>184</v>
      </c>
      <c r="G40" s="1323"/>
      <c r="H40" s="1303"/>
      <c r="I40" s="1313"/>
      <c r="J40" s="1307">
        <v>2.9</v>
      </c>
      <c r="K40" s="1312">
        <v>2.9</v>
      </c>
      <c r="L40" s="1304">
        <f>+K40-J40</f>
        <v>0</v>
      </c>
      <c r="M40" s="1323"/>
      <c r="N40" s="1312"/>
      <c r="O40" s="1313"/>
      <c r="P40" s="1130"/>
      <c r="Q40" s="1125"/>
      <c r="R40" s="915"/>
      <c r="S40" s="918"/>
      <c r="T40" s="915"/>
      <c r="U40" s="134"/>
      <c r="V40" s="915"/>
      <c r="W40" s="1787"/>
      <c r="X40" s="1292"/>
    </row>
    <row r="41" spans="1:35" s="3" customFormat="1" ht="18.75" customHeight="1" x14ac:dyDescent="0.2">
      <c r="A41" s="778"/>
      <c r="B41" s="781"/>
      <c r="C41" s="18"/>
      <c r="D41" s="1597" t="s">
        <v>126</v>
      </c>
      <c r="E41" s="769" t="s">
        <v>105</v>
      </c>
      <c r="F41" s="1319" t="s">
        <v>184</v>
      </c>
      <c r="G41" s="1324">
        <v>21</v>
      </c>
      <c r="H41" s="1325">
        <v>21</v>
      </c>
      <c r="I41" s="1300">
        <f t="shared" si="6"/>
        <v>0</v>
      </c>
      <c r="J41" s="1324">
        <v>15</v>
      </c>
      <c r="K41" s="1326">
        <v>15</v>
      </c>
      <c r="L41" s="1327">
        <f>+K41-J41</f>
        <v>0</v>
      </c>
      <c r="M41" s="1328"/>
      <c r="N41" s="1328"/>
      <c r="O41" s="1329"/>
      <c r="P41" s="771" t="s">
        <v>116</v>
      </c>
      <c r="Q41" s="599">
        <v>1</v>
      </c>
      <c r="R41" s="969"/>
      <c r="S41" s="935"/>
      <c r="T41" s="985"/>
      <c r="U41" s="905"/>
      <c r="V41" s="1024"/>
      <c r="W41" s="241"/>
      <c r="X41" s="665"/>
      <c r="Y41" s="1109"/>
      <c r="Z41" s="1109"/>
      <c r="AA41" s="1109"/>
      <c r="AB41" s="1109"/>
      <c r="AC41" s="1109"/>
      <c r="AD41" s="1109"/>
      <c r="AE41" s="1109"/>
      <c r="AF41" s="1109"/>
      <c r="AG41" s="1109"/>
      <c r="AH41" s="1109"/>
      <c r="AI41" s="1004"/>
    </row>
    <row r="42" spans="1:35" s="3" customFormat="1" ht="21" customHeight="1" x14ac:dyDescent="0.2">
      <c r="A42" s="778"/>
      <c r="B42" s="781"/>
      <c r="C42" s="18"/>
      <c r="D42" s="1598"/>
      <c r="E42" s="655"/>
      <c r="F42" s="1330"/>
      <c r="G42" s="1331"/>
      <c r="H42" s="1332"/>
      <c r="I42" s="1333"/>
      <c r="J42" s="1332"/>
      <c r="K42" s="1334"/>
      <c r="L42" s="1335"/>
      <c r="M42" s="1336"/>
      <c r="N42" s="1336"/>
      <c r="O42" s="1337"/>
      <c r="P42" s="180" t="s">
        <v>62</v>
      </c>
      <c r="Q42" s="312"/>
      <c r="R42" s="970"/>
      <c r="S42" s="936">
        <v>1</v>
      </c>
      <c r="T42" s="977"/>
      <c r="U42" s="939"/>
      <c r="V42" s="1025"/>
      <c r="W42" s="947"/>
      <c r="X42" s="665"/>
      <c r="Y42" s="1109"/>
      <c r="Z42" s="1109"/>
      <c r="AA42" s="1109"/>
      <c r="AB42" s="1109"/>
      <c r="AC42" s="1109"/>
      <c r="AD42" s="1109"/>
      <c r="AE42" s="1109"/>
      <c r="AF42" s="1109"/>
      <c r="AG42" s="1109"/>
      <c r="AH42" s="1109"/>
      <c r="AI42" s="1004"/>
    </row>
    <row r="43" spans="1:35" s="3" customFormat="1" ht="18" customHeight="1" x14ac:dyDescent="0.2">
      <c r="A43" s="778"/>
      <c r="B43" s="781"/>
      <c r="C43" s="18"/>
      <c r="D43" s="1599"/>
      <c r="E43" s="562"/>
      <c r="F43" s="1338" t="s">
        <v>184</v>
      </c>
      <c r="G43" s="1339"/>
      <c r="H43" s="1340"/>
      <c r="I43" s="1304"/>
      <c r="J43" s="1340">
        <v>250</v>
      </c>
      <c r="K43" s="1341">
        <v>250</v>
      </c>
      <c r="L43" s="1342">
        <f>+K43-J43</f>
        <v>0</v>
      </c>
      <c r="M43" s="1343">
        <v>250</v>
      </c>
      <c r="N43" s="1343">
        <v>250</v>
      </c>
      <c r="O43" s="1344">
        <f>+N43-M43</f>
        <v>0</v>
      </c>
      <c r="P43" s="613" t="s">
        <v>155</v>
      </c>
      <c r="Q43" s="675"/>
      <c r="R43" s="971"/>
      <c r="S43" s="937">
        <v>50</v>
      </c>
      <c r="T43" s="1008"/>
      <c r="U43" s="940">
        <v>100</v>
      </c>
      <c r="V43" s="1026"/>
      <c r="W43" s="490"/>
      <c r="X43" s="665"/>
      <c r="Y43" s="1109"/>
      <c r="Z43" s="1109"/>
      <c r="AA43" s="1109"/>
      <c r="AB43" s="1109"/>
      <c r="AC43" s="1108"/>
      <c r="AD43" s="1108"/>
      <c r="AE43" s="1108"/>
      <c r="AF43" s="1109"/>
      <c r="AG43" s="1109"/>
      <c r="AH43" s="1109"/>
      <c r="AI43" s="1004"/>
    </row>
    <row r="44" spans="1:35" ht="13.5" customHeight="1" x14ac:dyDescent="0.2">
      <c r="A44" s="1600"/>
      <c r="B44" s="1601"/>
      <c r="C44" s="1602"/>
      <c r="D44" s="1597" t="s">
        <v>168</v>
      </c>
      <c r="E44" s="571" t="s">
        <v>70</v>
      </c>
      <c r="F44" s="1319" t="s">
        <v>183</v>
      </c>
      <c r="G44" s="1840"/>
      <c r="H44" s="1828"/>
      <c r="I44" s="1300"/>
      <c r="J44" s="1298">
        <v>20</v>
      </c>
      <c r="K44" s="1299">
        <v>20</v>
      </c>
      <c r="L44" s="1300">
        <f>+K44-J44</f>
        <v>0</v>
      </c>
      <c r="M44" s="1298">
        <v>40</v>
      </c>
      <c r="N44" s="1298">
        <v>40</v>
      </c>
      <c r="O44" s="1301">
        <f>+N44-M44</f>
        <v>0</v>
      </c>
      <c r="P44" s="771" t="s">
        <v>189</v>
      </c>
      <c r="Q44" s="533"/>
      <c r="R44" s="972"/>
      <c r="S44" s="172"/>
      <c r="T44" s="963"/>
      <c r="U44" s="851">
        <v>1</v>
      </c>
      <c r="V44" s="1017"/>
      <c r="W44" s="1781"/>
      <c r="X44" s="1288"/>
    </row>
    <row r="45" spans="1:35" ht="13.5" customHeight="1" x14ac:dyDescent="0.2">
      <c r="A45" s="1600"/>
      <c r="B45" s="1601"/>
      <c r="C45" s="1602"/>
      <c r="D45" s="1598"/>
      <c r="E45" s="655" t="s">
        <v>72</v>
      </c>
      <c r="F45" s="1308"/>
      <c r="G45" s="1841"/>
      <c r="H45" s="1829"/>
      <c r="I45" s="1304"/>
      <c r="J45" s="1303"/>
      <c r="K45" s="1321"/>
      <c r="L45" s="1304"/>
      <c r="M45" s="1303"/>
      <c r="N45" s="1303"/>
      <c r="O45" s="1307"/>
      <c r="P45" s="829"/>
      <c r="Q45" s="784"/>
      <c r="R45" s="973"/>
      <c r="S45" s="538"/>
      <c r="T45" s="973"/>
      <c r="U45" s="824"/>
      <c r="V45" s="1028"/>
      <c r="W45" s="1783"/>
      <c r="X45" s="1290"/>
    </row>
    <row r="46" spans="1:35" ht="13.5" customHeight="1" x14ac:dyDescent="0.2">
      <c r="A46" s="1600"/>
      <c r="B46" s="1601"/>
      <c r="C46" s="1602"/>
      <c r="D46" s="1598"/>
      <c r="E46" s="572" t="s">
        <v>105</v>
      </c>
      <c r="F46" s="1308"/>
      <c r="G46" s="1841"/>
      <c r="H46" s="1829"/>
      <c r="I46" s="1304"/>
      <c r="J46" s="1345"/>
      <c r="K46" s="1346"/>
      <c r="L46" s="1347"/>
      <c r="M46" s="1345"/>
      <c r="N46" s="1345"/>
      <c r="O46" s="1348"/>
      <c r="P46" s="254"/>
      <c r="Q46" s="533"/>
      <c r="R46" s="972"/>
      <c r="S46" s="172"/>
      <c r="T46" s="914"/>
      <c r="U46" s="941"/>
      <c r="V46" s="921"/>
      <c r="W46" s="1783"/>
      <c r="X46" s="1290"/>
    </row>
    <row r="47" spans="1:35" ht="13.5" customHeight="1" x14ac:dyDescent="0.2">
      <c r="A47" s="1600"/>
      <c r="B47" s="1601"/>
      <c r="C47" s="1602"/>
      <c r="D47" s="1599"/>
      <c r="F47" s="1302"/>
      <c r="G47" s="1842"/>
      <c r="H47" s="1830"/>
      <c r="I47" s="1316"/>
      <c r="J47" s="1349"/>
      <c r="K47" s="1350"/>
      <c r="L47" s="1351"/>
      <c r="M47" s="1349"/>
      <c r="N47" s="1349"/>
      <c r="O47" s="1352"/>
      <c r="P47" s="128"/>
      <c r="Q47" s="357"/>
      <c r="R47" s="965"/>
      <c r="S47" s="928"/>
      <c r="T47" s="1007"/>
      <c r="U47" s="928"/>
      <c r="V47" s="1022"/>
      <c r="W47" s="1782"/>
      <c r="X47" s="1290"/>
    </row>
    <row r="48" spans="1:35" s="3" customFormat="1" ht="13.5" customHeight="1" x14ac:dyDescent="0.2">
      <c r="A48" s="778"/>
      <c r="B48" s="781"/>
      <c r="C48" s="782"/>
      <c r="D48" s="1582" t="s">
        <v>197</v>
      </c>
      <c r="E48" s="769" t="s">
        <v>72</v>
      </c>
      <c r="F48" s="1319" t="s">
        <v>183</v>
      </c>
      <c r="G48" s="1353"/>
      <c r="H48" s="1354"/>
      <c r="I48" s="1355"/>
      <c r="J48" s="1356">
        <v>34.200000000000003</v>
      </c>
      <c r="K48" s="1357">
        <v>34.200000000000003</v>
      </c>
      <c r="L48" s="1355">
        <f>+K48-J48</f>
        <v>0</v>
      </c>
      <c r="M48" s="1354"/>
      <c r="N48" s="1354"/>
      <c r="O48" s="1356"/>
      <c r="P48" s="1691" t="s">
        <v>116</v>
      </c>
      <c r="Q48" s="1733"/>
      <c r="R48" s="974"/>
      <c r="S48" s="1775">
        <v>1</v>
      </c>
      <c r="T48" s="974"/>
      <c r="U48" s="1775"/>
      <c r="V48" s="1812"/>
      <c r="W48" s="1781"/>
      <c r="X48" s="1288"/>
      <c r="Y48" s="1109"/>
      <c r="Z48" s="1109"/>
      <c r="AA48" s="1109"/>
      <c r="AB48" s="1109"/>
      <c r="AC48" s="1109"/>
      <c r="AD48" s="1109"/>
      <c r="AE48" s="1109"/>
      <c r="AF48" s="1109"/>
      <c r="AG48" s="1109"/>
      <c r="AH48" s="1109"/>
      <c r="AI48" s="1004"/>
    </row>
    <row r="49" spans="1:36" s="3" customFormat="1" ht="13.5" customHeight="1" x14ac:dyDescent="0.2">
      <c r="A49" s="778"/>
      <c r="B49" s="781"/>
      <c r="C49" s="782"/>
      <c r="D49" s="1583"/>
      <c r="E49" s="655" t="s">
        <v>71</v>
      </c>
      <c r="F49" s="1358"/>
      <c r="G49" s="1359"/>
      <c r="H49" s="1360"/>
      <c r="I49" s="1361"/>
      <c r="J49" s="1360"/>
      <c r="K49" s="1360"/>
      <c r="L49" s="1361"/>
      <c r="M49" s="1360"/>
      <c r="N49" s="1360"/>
      <c r="O49" s="1362"/>
      <c r="P49" s="1767"/>
      <c r="Q49" s="1734"/>
      <c r="R49" s="975"/>
      <c r="S49" s="1776"/>
      <c r="T49" s="975"/>
      <c r="U49" s="1776"/>
      <c r="V49" s="1813"/>
      <c r="W49" s="1784"/>
      <c r="X49" s="1288"/>
      <c r="Y49" s="1109"/>
      <c r="Z49" s="1109"/>
      <c r="AA49" s="1109"/>
      <c r="AB49" s="1109"/>
      <c r="AC49" s="1109"/>
      <c r="AD49" s="1109"/>
      <c r="AE49" s="1109"/>
      <c r="AF49" s="1109"/>
      <c r="AG49" s="1109"/>
      <c r="AH49" s="1109"/>
      <c r="AI49" s="1004"/>
    </row>
    <row r="50" spans="1:36" s="3" customFormat="1" ht="13.5" customHeight="1" x14ac:dyDescent="0.2">
      <c r="A50" s="778"/>
      <c r="B50" s="781"/>
      <c r="C50" s="782"/>
      <c r="D50" s="1583"/>
      <c r="E50" s="655" t="s">
        <v>106</v>
      </c>
      <c r="F50" s="1358"/>
      <c r="G50" s="1359"/>
      <c r="H50" s="1360"/>
      <c r="I50" s="1361"/>
      <c r="J50" s="1360"/>
      <c r="K50" s="1360"/>
      <c r="L50" s="1361"/>
      <c r="M50" s="1360"/>
      <c r="N50" s="1360"/>
      <c r="O50" s="1362"/>
      <c r="P50" s="809"/>
      <c r="Q50" s="775"/>
      <c r="R50" s="975"/>
      <c r="S50" s="856"/>
      <c r="T50" s="975"/>
      <c r="U50" s="856"/>
      <c r="V50" s="1029"/>
      <c r="W50" s="1784"/>
      <c r="X50" s="1288"/>
      <c r="Y50" s="1109"/>
      <c r="Z50" s="1109"/>
      <c r="AA50" s="1109"/>
      <c r="AB50" s="1109"/>
      <c r="AC50" s="1109"/>
      <c r="AD50" s="1109"/>
      <c r="AE50" s="1109"/>
      <c r="AF50" s="1109"/>
      <c r="AG50" s="1109"/>
      <c r="AH50" s="1109"/>
      <c r="AI50" s="1004"/>
    </row>
    <row r="51" spans="1:36" s="3" customFormat="1" ht="13.5" customHeight="1" x14ac:dyDescent="0.2">
      <c r="A51" s="778"/>
      <c r="B51" s="781"/>
      <c r="C51" s="782"/>
      <c r="D51" s="1593"/>
      <c r="E51" s="770" t="s">
        <v>105</v>
      </c>
      <c r="F51" s="1358"/>
      <c r="G51" s="1363"/>
      <c r="H51" s="1364"/>
      <c r="I51" s="1365"/>
      <c r="J51" s="1364"/>
      <c r="K51" s="1364"/>
      <c r="L51" s="1365"/>
      <c r="M51" s="1364"/>
      <c r="N51" s="1364"/>
      <c r="O51" s="1362"/>
      <c r="P51" s="254"/>
      <c r="Q51" s="585"/>
      <c r="R51" s="976"/>
      <c r="S51" s="937"/>
      <c r="T51" s="1008"/>
      <c r="U51" s="857"/>
      <c r="V51" s="1027"/>
      <c r="W51" s="1785"/>
      <c r="X51" s="1288"/>
      <c r="Y51" s="1109"/>
      <c r="Z51" s="1109"/>
      <c r="AA51" s="1109"/>
      <c r="AB51" s="1109"/>
      <c r="AC51" s="1109"/>
      <c r="AD51" s="1109"/>
      <c r="AE51" s="1109"/>
      <c r="AF51" s="1109"/>
      <c r="AG51" s="1109"/>
      <c r="AH51" s="1109"/>
      <c r="AI51" s="1004"/>
    </row>
    <row r="52" spans="1:36" ht="15" customHeight="1" x14ac:dyDescent="0.2">
      <c r="A52" s="1600"/>
      <c r="B52" s="1601"/>
      <c r="C52" s="1602"/>
      <c r="D52" s="1582" t="s">
        <v>133</v>
      </c>
      <c r="E52" s="769" t="s">
        <v>72</v>
      </c>
      <c r="F52" s="1319" t="s">
        <v>183</v>
      </c>
      <c r="G52" s="1353"/>
      <c r="H52" s="1354"/>
      <c r="I52" s="1355"/>
      <c r="J52" s="1354">
        <v>34.200000000000003</v>
      </c>
      <c r="K52" s="1354">
        <v>34.200000000000003</v>
      </c>
      <c r="L52" s="1355">
        <f>+K52-J52</f>
        <v>0</v>
      </c>
      <c r="M52" s="1354"/>
      <c r="N52" s="1354"/>
      <c r="O52" s="1356"/>
      <c r="P52" s="1691" t="s">
        <v>116</v>
      </c>
      <c r="Q52" s="1605"/>
      <c r="R52" s="1826"/>
      <c r="S52" s="1773">
        <v>1</v>
      </c>
      <c r="T52" s="1826"/>
      <c r="U52" s="1773"/>
      <c r="V52" s="1764"/>
      <c r="W52" s="1781"/>
      <c r="X52" s="1288"/>
    </row>
    <row r="53" spans="1:36" ht="27" customHeight="1" x14ac:dyDescent="0.2">
      <c r="A53" s="1600"/>
      <c r="B53" s="1601"/>
      <c r="C53" s="1602"/>
      <c r="D53" s="1770"/>
      <c r="E53" s="655" t="s">
        <v>106</v>
      </c>
      <c r="F53" s="1358"/>
      <c r="G53" s="1359"/>
      <c r="H53" s="1360"/>
      <c r="I53" s="1361"/>
      <c r="J53" s="1360"/>
      <c r="K53" s="1360"/>
      <c r="L53" s="1361"/>
      <c r="M53" s="1360"/>
      <c r="N53" s="1360"/>
      <c r="O53" s="1362"/>
      <c r="P53" s="1786"/>
      <c r="Q53" s="1606"/>
      <c r="R53" s="1827"/>
      <c r="S53" s="1774"/>
      <c r="T53" s="1827"/>
      <c r="U53" s="1774"/>
      <c r="V53" s="1814"/>
      <c r="W53" s="1782"/>
      <c r="X53" s="1290"/>
    </row>
    <row r="54" spans="1:36" ht="16.149999999999999" customHeight="1" x14ac:dyDescent="0.2">
      <c r="A54" s="778"/>
      <c r="B54" s="781"/>
      <c r="C54" s="18"/>
      <c r="D54" s="1582" t="s">
        <v>134</v>
      </c>
      <c r="E54" s="769" t="s">
        <v>106</v>
      </c>
      <c r="F54" s="1295" t="s">
        <v>183</v>
      </c>
      <c r="G54" s="1366"/>
      <c r="H54" s="1367"/>
      <c r="I54" s="1368"/>
      <c r="J54" s="1369">
        <v>19</v>
      </c>
      <c r="K54" s="1369">
        <v>19</v>
      </c>
      <c r="L54" s="1368">
        <f>+K54-J54</f>
        <v>0</v>
      </c>
      <c r="M54" s="1367"/>
      <c r="N54" s="1367"/>
      <c r="O54" s="1370"/>
      <c r="P54" s="1768" t="s">
        <v>187</v>
      </c>
      <c r="Q54" s="1100"/>
      <c r="R54" s="974"/>
      <c r="S54" s="1102">
        <v>1</v>
      </c>
      <c r="T54" s="974"/>
      <c r="U54" s="1100"/>
      <c r="V54" s="1101"/>
      <c r="W54" s="1759"/>
      <c r="X54" s="1293"/>
    </row>
    <row r="55" spans="1:36" ht="16.149999999999999" customHeight="1" x14ac:dyDescent="0.2">
      <c r="A55" s="1098"/>
      <c r="B55" s="1099"/>
      <c r="C55" s="18"/>
      <c r="D55" s="1583"/>
      <c r="E55" s="655"/>
      <c r="F55" s="1371" t="s">
        <v>182</v>
      </c>
      <c r="G55" s="1372">
        <v>15.2</v>
      </c>
      <c r="H55" s="1372">
        <v>15.2</v>
      </c>
      <c r="I55" s="1373">
        <f>+H55-G55</f>
        <v>0</v>
      </c>
      <c r="J55" s="1360"/>
      <c r="K55" s="1360"/>
      <c r="L55" s="1374"/>
      <c r="M55" s="1372"/>
      <c r="N55" s="1372"/>
      <c r="O55" s="1374"/>
      <c r="P55" s="1769"/>
      <c r="Q55" s="1103"/>
      <c r="R55" s="1104"/>
      <c r="S55" s="1103"/>
      <c r="T55" s="1104"/>
      <c r="U55" s="936"/>
      <c r="V55" s="1104"/>
      <c r="W55" s="1787"/>
      <c r="X55" s="1293"/>
    </row>
    <row r="56" spans="1:36" ht="18" customHeight="1" x14ac:dyDescent="0.2">
      <c r="A56" s="778"/>
      <c r="B56" s="781"/>
      <c r="C56" s="18"/>
      <c r="D56" s="1770"/>
      <c r="E56" s="655"/>
      <c r="F56" s="1375" t="s">
        <v>183</v>
      </c>
      <c r="G56" s="1376"/>
      <c r="H56" s="1377"/>
      <c r="I56" s="1374"/>
      <c r="J56" s="1376"/>
      <c r="K56" s="1378"/>
      <c r="L56" s="1361"/>
      <c r="M56" s="1377">
        <v>48.2</v>
      </c>
      <c r="N56" s="1377">
        <v>48.2</v>
      </c>
      <c r="O56" s="1379">
        <f>+N56-M56</f>
        <v>0</v>
      </c>
      <c r="P56" s="698" t="s">
        <v>116</v>
      </c>
      <c r="Q56" s="700"/>
      <c r="R56" s="977"/>
      <c r="S56" s="1144">
        <v>1</v>
      </c>
      <c r="T56" s="975"/>
      <c r="U56" s="1126"/>
      <c r="V56" s="1124"/>
      <c r="W56" s="1787"/>
    </row>
    <row r="57" spans="1:36" ht="18" customHeight="1" x14ac:dyDescent="0.2">
      <c r="A57" s="778"/>
      <c r="B57" s="781"/>
      <c r="C57" s="18"/>
      <c r="D57" s="1771"/>
      <c r="E57" s="773"/>
      <c r="F57" s="1380" t="s">
        <v>183</v>
      </c>
      <c r="G57" s="1363"/>
      <c r="H57" s="1364"/>
      <c r="I57" s="1365"/>
      <c r="J57" s="1381"/>
      <c r="K57" s="1382"/>
      <c r="L57" s="1383"/>
      <c r="M57" s="1364">
        <v>150</v>
      </c>
      <c r="N57" s="1364">
        <v>150</v>
      </c>
      <c r="O57" s="1383">
        <f>+N57-M57</f>
        <v>0</v>
      </c>
      <c r="P57" s="294" t="s">
        <v>132</v>
      </c>
      <c r="Q57" s="774"/>
      <c r="R57" s="895"/>
      <c r="S57" s="938"/>
      <c r="T57" s="967"/>
      <c r="U57" s="873">
        <v>1</v>
      </c>
      <c r="V57" s="1030"/>
      <c r="W57" s="1760"/>
    </row>
    <row r="58" spans="1:36" ht="40.5" customHeight="1" x14ac:dyDescent="0.2">
      <c r="A58" s="778"/>
      <c r="B58" s="781"/>
      <c r="C58" s="17"/>
      <c r="D58" s="790" t="s">
        <v>86</v>
      </c>
      <c r="E58" s="655" t="s">
        <v>105</v>
      </c>
      <c r="F58" s="1384" t="s">
        <v>183</v>
      </c>
      <c r="G58" s="1385">
        <v>6.6</v>
      </c>
      <c r="H58" s="1386">
        <v>6.6</v>
      </c>
      <c r="I58" s="1387"/>
      <c r="J58" s="1386"/>
      <c r="K58" s="1388"/>
      <c r="L58" s="1387"/>
      <c r="M58" s="1389"/>
      <c r="N58" s="1388"/>
      <c r="O58" s="1389"/>
      <c r="P58" s="1080" t="s">
        <v>93</v>
      </c>
      <c r="Q58" s="789">
        <v>1</v>
      </c>
      <c r="R58" s="968"/>
      <c r="S58" s="855"/>
      <c r="T58" s="968"/>
      <c r="U58" s="855"/>
      <c r="V58" s="1023"/>
      <c r="W58" s="942"/>
    </row>
    <row r="59" spans="1:36" s="3" customFormat="1" ht="28.5" customHeight="1" x14ac:dyDescent="0.2">
      <c r="A59" s="1142"/>
      <c r="B59" s="1143"/>
      <c r="C59" s="1179"/>
      <c r="D59" s="1750" t="s">
        <v>237</v>
      </c>
      <c r="E59" s="1180" t="s">
        <v>106</v>
      </c>
      <c r="F59" s="1185" t="s">
        <v>184</v>
      </c>
      <c r="G59" s="1181"/>
      <c r="H59" s="211"/>
      <c r="I59" s="463"/>
      <c r="J59" s="604"/>
      <c r="K59" s="1182">
        <v>70</v>
      </c>
      <c r="L59" s="1183">
        <f>+K59-J59</f>
        <v>70</v>
      </c>
      <c r="M59" s="604"/>
      <c r="N59" s="211"/>
      <c r="O59" s="463"/>
      <c r="P59" s="1186" t="s">
        <v>116</v>
      </c>
      <c r="Q59" s="599"/>
      <c r="R59" s="963"/>
      <c r="S59" s="1188"/>
      <c r="T59" s="969">
        <v>1</v>
      </c>
      <c r="U59" s="1188"/>
      <c r="V59" s="969"/>
      <c r="W59" s="1844" t="s">
        <v>232</v>
      </c>
      <c r="X59" s="1004"/>
      <c r="Y59" s="1109"/>
      <c r="Z59" s="1109"/>
      <c r="AA59" s="1109"/>
      <c r="AB59" s="1109"/>
      <c r="AC59" s="1109"/>
      <c r="AD59" s="1109"/>
      <c r="AE59" s="1109"/>
      <c r="AF59" s="1109"/>
      <c r="AG59" s="1109"/>
      <c r="AH59" s="1109"/>
      <c r="AI59" s="1004"/>
    </row>
    <row r="60" spans="1:36" s="3" customFormat="1" ht="79.5" customHeight="1" x14ac:dyDescent="0.2">
      <c r="A60" s="1142"/>
      <c r="B60" s="1143"/>
      <c r="C60" s="1179"/>
      <c r="D60" s="1751"/>
      <c r="E60" s="1096"/>
      <c r="F60" s="1234" t="s">
        <v>183</v>
      </c>
      <c r="G60" s="1210"/>
      <c r="H60" s="519"/>
      <c r="I60" s="738"/>
      <c r="J60" s="1210"/>
      <c r="K60" s="1237"/>
      <c r="L60" s="474"/>
      <c r="M60" s="1210"/>
      <c r="N60" s="1240">
        <v>36.799999999999997</v>
      </c>
      <c r="O60" s="1191">
        <f>+N60-M60</f>
        <v>36.799999999999997</v>
      </c>
      <c r="P60" s="1241" t="s">
        <v>224</v>
      </c>
      <c r="Q60" s="478"/>
      <c r="R60" s="946"/>
      <c r="S60" s="172"/>
      <c r="T60" s="914"/>
      <c r="U60" s="478"/>
      <c r="V60" s="946"/>
      <c r="W60" s="1845"/>
      <c r="X60" s="1004"/>
      <c r="Y60" s="1109"/>
      <c r="Z60" s="1109"/>
      <c r="AA60" s="1109"/>
      <c r="AB60" s="1109"/>
      <c r="AC60" s="1109"/>
      <c r="AD60" s="1109"/>
      <c r="AE60" s="1109"/>
      <c r="AF60" s="1109"/>
      <c r="AG60" s="1109"/>
      <c r="AH60" s="1109"/>
      <c r="AI60" s="1004"/>
    </row>
    <row r="61" spans="1:36" s="3" customFormat="1" ht="114.75" customHeight="1" thickBot="1" x14ac:dyDescent="0.25">
      <c r="A61" s="1206"/>
      <c r="B61" s="1207"/>
      <c r="C61" s="1179"/>
      <c r="D61" s="1233" t="s">
        <v>225</v>
      </c>
      <c r="E61" s="1231" t="s">
        <v>106</v>
      </c>
      <c r="F61" s="1245" t="s">
        <v>184</v>
      </c>
      <c r="G61" s="1235"/>
      <c r="H61" s="1236"/>
      <c r="I61" s="1229"/>
      <c r="J61" s="1235"/>
      <c r="K61" s="1238">
        <v>40</v>
      </c>
      <c r="L61" s="1239">
        <f>+K61-J61</f>
        <v>40</v>
      </c>
      <c r="M61" s="1235"/>
      <c r="N61" s="1184"/>
      <c r="O61" s="1239"/>
      <c r="P61" s="1242" t="s">
        <v>229</v>
      </c>
      <c r="Q61" s="1230"/>
      <c r="R61" s="1189"/>
      <c r="S61" s="1243"/>
      <c r="T61" s="1244">
        <v>1</v>
      </c>
      <c r="U61" s="1187"/>
      <c r="V61" s="1190"/>
      <c r="W61" s="1211" t="s">
        <v>226</v>
      </c>
      <c r="X61" s="1004"/>
      <c r="Y61" s="1109"/>
      <c r="Z61" s="1109"/>
      <c r="AA61" s="1109"/>
      <c r="AB61" s="1109"/>
      <c r="AC61" s="1109"/>
      <c r="AD61" s="1109"/>
      <c r="AE61" s="1109"/>
      <c r="AF61" s="1109"/>
      <c r="AG61" s="1109"/>
      <c r="AH61" s="1109"/>
      <c r="AI61" s="1004"/>
    </row>
    <row r="62" spans="1:36" ht="17.25" customHeight="1" thickBot="1" x14ac:dyDescent="0.25">
      <c r="A62" s="19"/>
      <c r="B62" s="73"/>
      <c r="C62" s="20"/>
      <c r="D62" s="1192"/>
      <c r="E62" s="1232"/>
      <c r="F62" s="1073" t="s">
        <v>4</v>
      </c>
      <c r="G62" s="1074">
        <f t="shared" ref="G62:O62" si="7">+G15+G16+G17</f>
        <v>253.3</v>
      </c>
      <c r="H62" s="1075">
        <f t="shared" si="7"/>
        <v>214.4</v>
      </c>
      <c r="I62" s="1088">
        <f t="shared" si="7"/>
        <v>-38.9</v>
      </c>
      <c r="J62" s="1074">
        <f t="shared" si="7"/>
        <v>551</v>
      </c>
      <c r="K62" s="1076">
        <f>+K15+K16+K17</f>
        <v>706.7</v>
      </c>
      <c r="L62" s="1076">
        <f t="shared" si="7"/>
        <v>155.69999999999999</v>
      </c>
      <c r="M62" s="1074">
        <f t="shared" si="7"/>
        <v>680.3</v>
      </c>
      <c r="N62" s="1077">
        <f t="shared" si="7"/>
        <v>680.3</v>
      </c>
      <c r="O62" s="1077">
        <f t="shared" si="7"/>
        <v>0</v>
      </c>
      <c r="P62" s="305"/>
      <c r="Q62" s="239"/>
      <c r="R62" s="992"/>
      <c r="S62" s="468"/>
      <c r="T62" s="992"/>
      <c r="U62" s="468"/>
      <c r="V62" s="1078"/>
      <c r="W62" s="1079"/>
      <c r="Y62" s="1112" t="s">
        <v>208</v>
      </c>
      <c r="Z62" s="1113">
        <f>+G18+G19+G21+G22+G23+G24+G25+G26+G27+G28+G29+G30+G31+G32+G33+G34+G36+G37+G39+G40+G41+G43+G42+G44+G48+G49+G50+G51+G52+G53+G54+G55+G56+AA61+G57+G58+G59+G60+G61+G38</f>
        <v>253.3</v>
      </c>
      <c r="AA62" s="1113">
        <f t="shared" ref="AA62:AH62" si="8">+H18+H19+H21+H22+H23+H24+H25+H26+H27+H28+H29+H30+H31+H32+H33+H34+H36+H37+H39+H40+H41+H43+H42+H44+H48+H49+H50+H51+H52+H53+H54+H55+H56+AB61+H57+H58+H59+H60+H61+H38</f>
        <v>214.4</v>
      </c>
      <c r="AB62" s="1113">
        <f t="shared" si="8"/>
        <v>-38.9</v>
      </c>
      <c r="AC62" s="1113">
        <f t="shared" si="8"/>
        <v>551</v>
      </c>
      <c r="AD62" s="1113">
        <f t="shared" si="8"/>
        <v>706.7</v>
      </c>
      <c r="AE62" s="1113">
        <f t="shared" si="8"/>
        <v>155.69999999999999</v>
      </c>
      <c r="AF62" s="1113">
        <f t="shared" si="8"/>
        <v>680.3</v>
      </c>
      <c r="AG62" s="1113">
        <f t="shared" si="8"/>
        <v>680.3</v>
      </c>
      <c r="AH62" s="1113">
        <f t="shared" si="8"/>
        <v>0</v>
      </c>
      <c r="AI62" s="1289"/>
      <c r="AJ62" s="1121"/>
    </row>
    <row r="63" spans="1:36" ht="16.5" customHeight="1" x14ac:dyDescent="0.2">
      <c r="A63" s="1667" t="s">
        <v>3</v>
      </c>
      <c r="B63" s="1681" t="s">
        <v>3</v>
      </c>
      <c r="C63" s="1682" t="s">
        <v>5</v>
      </c>
      <c r="D63" s="39" t="s">
        <v>40</v>
      </c>
      <c r="E63" s="802"/>
      <c r="F63" s="1198" t="s">
        <v>15</v>
      </c>
      <c r="G63" s="1199">
        <v>27.5</v>
      </c>
      <c r="H63" s="1200">
        <f>27.5-2</f>
        <v>25.5</v>
      </c>
      <c r="I63" s="1201">
        <f>+H63-G63</f>
        <v>-2</v>
      </c>
      <c r="J63" s="1202">
        <f>13.2+60+277.6</f>
        <v>350.8</v>
      </c>
      <c r="K63" s="1202">
        <f>13.2+60+277.6+2</f>
        <v>352.8</v>
      </c>
      <c r="L63" s="1201">
        <f>+K63-J63</f>
        <v>2</v>
      </c>
      <c r="M63" s="894"/>
      <c r="N63" s="806"/>
      <c r="O63" s="948"/>
      <c r="P63" s="803"/>
      <c r="Q63" s="804"/>
      <c r="R63" s="979"/>
      <c r="S63" s="859"/>
      <c r="T63" s="979"/>
      <c r="U63" s="859"/>
      <c r="V63" s="1032"/>
      <c r="W63" s="1756"/>
      <c r="X63" s="632"/>
      <c r="Y63" s="1112" t="s">
        <v>15</v>
      </c>
      <c r="Z63" s="1113">
        <f t="shared" ref="Z63:AE63" si="9">+G70+G77</f>
        <v>27.5</v>
      </c>
      <c r="AA63" s="1113">
        <f t="shared" si="9"/>
        <v>25.5</v>
      </c>
      <c r="AB63" s="1113">
        <f t="shared" si="9"/>
        <v>-2</v>
      </c>
      <c r="AC63" s="1113">
        <f t="shared" si="9"/>
        <v>350.8</v>
      </c>
      <c r="AD63" s="1113">
        <f t="shared" si="9"/>
        <v>352.8</v>
      </c>
      <c r="AE63" s="1113">
        <f t="shared" si="9"/>
        <v>2</v>
      </c>
      <c r="AF63" s="1113">
        <f>+M70</f>
        <v>0</v>
      </c>
      <c r="AG63" s="1113">
        <f>+N70</f>
        <v>0</v>
      </c>
      <c r="AH63" s="1113">
        <f>+O70</f>
        <v>0</v>
      </c>
    </row>
    <row r="64" spans="1:36" ht="16.5" customHeight="1" x14ac:dyDescent="0.2">
      <c r="A64" s="1600"/>
      <c r="B64" s="1601"/>
      <c r="C64" s="1602"/>
      <c r="D64" s="800"/>
      <c r="E64" s="801"/>
      <c r="F64" s="1156" t="s">
        <v>114</v>
      </c>
      <c r="G64" s="834">
        <f>44.6-38.9+214.2-5.7</f>
        <v>214.2</v>
      </c>
      <c r="H64" s="834">
        <f>44.6-38.9+214.2-5.7</f>
        <v>214.2</v>
      </c>
      <c r="I64" s="188">
        <f>+H64-G64</f>
        <v>0</v>
      </c>
      <c r="J64" s="834">
        <v>454.4</v>
      </c>
      <c r="K64" s="45">
        <f>454.4</f>
        <v>454.4</v>
      </c>
      <c r="L64" s="791">
        <f>+K64-J64</f>
        <v>0</v>
      </c>
      <c r="M64" s="67">
        <v>584.20000000000005</v>
      </c>
      <c r="N64" s="67">
        <v>584.20000000000005</v>
      </c>
      <c r="O64" s="762">
        <f>+N64-M64</f>
        <v>0</v>
      </c>
      <c r="P64" s="149"/>
      <c r="Q64" s="1"/>
      <c r="R64" s="980"/>
      <c r="S64" s="860"/>
      <c r="T64" s="980"/>
      <c r="U64" s="860"/>
      <c r="V64" s="1033"/>
      <c r="W64" s="1757"/>
      <c r="X64" s="632"/>
      <c r="Y64" s="1112" t="s">
        <v>173</v>
      </c>
      <c r="Z64" s="1113">
        <f t="shared" ref="Z64:AH64" si="10">+G66+G74+G78+G79+G80+G81+G82+G84</f>
        <v>214.2</v>
      </c>
      <c r="AA64" s="1113">
        <f t="shared" si="10"/>
        <v>214.2</v>
      </c>
      <c r="AB64" s="1113">
        <f t="shared" si="10"/>
        <v>0</v>
      </c>
      <c r="AC64" s="1113">
        <f t="shared" si="10"/>
        <v>454.4</v>
      </c>
      <c r="AD64" s="1113">
        <f t="shared" si="10"/>
        <v>454.4</v>
      </c>
      <c r="AE64" s="1113">
        <f t="shared" si="10"/>
        <v>0</v>
      </c>
      <c r="AF64" s="1113">
        <f t="shared" si="10"/>
        <v>584.20000000000005</v>
      </c>
      <c r="AG64" s="1113">
        <f t="shared" si="10"/>
        <v>584.20000000000005</v>
      </c>
      <c r="AH64" s="1113">
        <f t="shared" si="10"/>
        <v>0</v>
      </c>
    </row>
    <row r="65" spans="1:35" ht="16.5" customHeight="1" x14ac:dyDescent="0.2">
      <c r="A65" s="1600"/>
      <c r="B65" s="1601"/>
      <c r="C65" s="1602"/>
      <c r="D65" s="800"/>
      <c r="E65" s="560"/>
      <c r="F65" s="1249" t="s">
        <v>37</v>
      </c>
      <c r="G65" s="1175">
        <f>326-10.8+9.2+38.9-231+5.7</f>
        <v>138</v>
      </c>
      <c r="H65" s="1175">
        <f>326-10.8+9.2+38.9-231+5.7-8.2</f>
        <v>129.80000000000001</v>
      </c>
      <c r="I65" s="1173">
        <f>+H65-G65</f>
        <v>-8.1999999999999993</v>
      </c>
      <c r="J65" s="835"/>
      <c r="K65" s="43"/>
      <c r="L65" s="738"/>
      <c r="M65" s="835"/>
      <c r="N65" s="835"/>
      <c r="O65" s="311"/>
      <c r="P65" s="149"/>
      <c r="Q65" s="675"/>
      <c r="R65" s="971"/>
      <c r="S65" s="860"/>
      <c r="T65" s="980"/>
      <c r="U65" s="860"/>
      <c r="V65" s="1033"/>
      <c r="W65" s="1758"/>
      <c r="X65" s="632"/>
      <c r="Y65" s="1112" t="s">
        <v>175</v>
      </c>
      <c r="Z65" s="1113">
        <f>+G67+G73+G76+G75</f>
        <v>138</v>
      </c>
      <c r="AA65" s="1113">
        <f>+H67+H73+H76+H75</f>
        <v>129.80000000000001</v>
      </c>
      <c r="AB65" s="1113">
        <f>+I67+I73+I76+I75</f>
        <v>-8.1999999999999993</v>
      </c>
      <c r="AC65" s="1113">
        <f t="shared" ref="AC65:AH65" si="11">+J67+J73+J76</f>
        <v>0</v>
      </c>
      <c r="AD65" s="1113">
        <f t="shared" si="11"/>
        <v>0</v>
      </c>
      <c r="AE65" s="1113">
        <f t="shared" si="11"/>
        <v>0</v>
      </c>
      <c r="AF65" s="1113">
        <f t="shared" si="11"/>
        <v>0</v>
      </c>
      <c r="AG65" s="1113">
        <f t="shared" si="11"/>
        <v>0</v>
      </c>
      <c r="AH65" s="1113">
        <f t="shared" si="11"/>
        <v>0</v>
      </c>
    </row>
    <row r="66" spans="1:35" ht="16.149999999999999" customHeight="1" x14ac:dyDescent="0.2">
      <c r="A66" s="1600"/>
      <c r="B66" s="1601"/>
      <c r="C66" s="1602"/>
      <c r="D66" s="1663" t="s">
        <v>50</v>
      </c>
      <c r="E66" s="558" t="s">
        <v>72</v>
      </c>
      <c r="F66" s="1295" t="s">
        <v>183</v>
      </c>
      <c r="G66" s="1390">
        <f>5.7-5.7</f>
        <v>0</v>
      </c>
      <c r="H66" s="1390">
        <f>5.7-5.7</f>
        <v>0</v>
      </c>
      <c r="I66" s="1391">
        <f>+H66-G66</f>
        <v>0</v>
      </c>
      <c r="J66" s="1392">
        <v>26.7</v>
      </c>
      <c r="K66" s="1393">
        <v>26.7</v>
      </c>
      <c r="L66" s="1327">
        <f>+K66-J66</f>
        <v>0</v>
      </c>
      <c r="M66" s="1390">
        <v>26</v>
      </c>
      <c r="N66" s="1325">
        <v>26</v>
      </c>
      <c r="O66" s="1394">
        <f>+N66-M66</f>
        <v>0</v>
      </c>
      <c r="P66" s="177" t="s">
        <v>25</v>
      </c>
      <c r="Q66" s="135">
        <v>85</v>
      </c>
      <c r="R66" s="914"/>
      <c r="S66" s="851">
        <v>90</v>
      </c>
      <c r="T66" s="963"/>
      <c r="U66" s="851">
        <v>90</v>
      </c>
      <c r="V66" s="1018"/>
      <c r="W66" s="1759"/>
      <c r="X66" s="1294"/>
      <c r="Z66" s="1113">
        <f>+Z63+Z64+Z65</f>
        <v>379.7</v>
      </c>
      <c r="AA66" s="1113">
        <f>+AA63+AA64+AA65</f>
        <v>369.5</v>
      </c>
      <c r="AB66" s="1113">
        <f>+AB63+AB64+AB65</f>
        <v>-10.199999999999999</v>
      </c>
      <c r="AC66" s="1113">
        <f t="shared" ref="AC66:AH66" si="12">+AC63+AC64+AC65</f>
        <v>805.2</v>
      </c>
      <c r="AD66" s="1113">
        <f t="shared" si="12"/>
        <v>807.2</v>
      </c>
      <c r="AE66" s="1113">
        <f t="shared" si="12"/>
        <v>2</v>
      </c>
      <c r="AF66" s="1113">
        <f t="shared" si="12"/>
        <v>584.20000000000005</v>
      </c>
      <c r="AG66" s="1113">
        <f t="shared" si="12"/>
        <v>584.20000000000005</v>
      </c>
      <c r="AH66" s="1113">
        <f t="shared" si="12"/>
        <v>0</v>
      </c>
    </row>
    <row r="67" spans="1:35" ht="26.25" customHeight="1" x14ac:dyDescent="0.2">
      <c r="A67" s="1600"/>
      <c r="B67" s="1601"/>
      <c r="C67" s="1602"/>
      <c r="D67" s="1665"/>
      <c r="E67" s="559" t="s">
        <v>105</v>
      </c>
      <c r="F67" s="1395" t="s">
        <v>182</v>
      </c>
      <c r="G67" s="1396">
        <f>20+5.7</f>
        <v>25.7</v>
      </c>
      <c r="H67" s="1396">
        <f>20+5.7</f>
        <v>25.7</v>
      </c>
      <c r="I67" s="1397">
        <f>+H67-G67</f>
        <v>0</v>
      </c>
      <c r="J67" s="1396"/>
      <c r="K67" s="1398"/>
      <c r="L67" s="1399"/>
      <c r="M67" s="1400"/>
      <c r="N67" s="1400"/>
      <c r="O67" s="1399"/>
      <c r="P67" s="150"/>
      <c r="Q67" s="134"/>
      <c r="R67" s="915"/>
      <c r="S67" s="852"/>
      <c r="T67" s="915"/>
      <c r="U67" s="852"/>
      <c r="V67" s="1019"/>
      <c r="W67" s="1760"/>
      <c r="X67" s="1294"/>
      <c r="Z67" s="1113">
        <f t="shared" ref="Z67:AH67" si="13">+Z66-G85</f>
        <v>0</v>
      </c>
      <c r="AA67" s="1113">
        <f t="shared" si="13"/>
        <v>0</v>
      </c>
      <c r="AB67" s="1113">
        <f t="shared" si="13"/>
        <v>0</v>
      </c>
      <c r="AC67" s="1113">
        <f t="shared" si="13"/>
        <v>0</v>
      </c>
      <c r="AD67" s="1113">
        <f t="shared" si="13"/>
        <v>0</v>
      </c>
      <c r="AE67" s="1113">
        <f t="shared" si="13"/>
        <v>0</v>
      </c>
      <c r="AF67" s="1113">
        <f t="shared" si="13"/>
        <v>0</v>
      </c>
      <c r="AG67" s="1113">
        <f t="shared" si="13"/>
        <v>0</v>
      </c>
      <c r="AH67" s="1113">
        <f t="shared" si="13"/>
        <v>0</v>
      </c>
    </row>
    <row r="68" spans="1:35" ht="22.35" customHeight="1" x14ac:dyDescent="0.2">
      <c r="A68" s="778"/>
      <c r="B68" s="781"/>
      <c r="C68" s="17"/>
      <c r="D68" s="1701" t="s">
        <v>54</v>
      </c>
      <c r="E68" s="560"/>
      <c r="F68" s="298"/>
      <c r="G68" s="1728"/>
      <c r="H68" s="1806"/>
      <c r="I68" s="1065"/>
      <c r="J68" s="1806"/>
      <c r="K68" s="1685"/>
      <c r="L68" s="1065"/>
      <c r="M68" s="1806"/>
      <c r="N68" s="1806"/>
      <c r="O68" s="461"/>
      <c r="P68" s="151"/>
      <c r="Q68" s="428"/>
      <c r="R68" s="981"/>
      <c r="S68" s="861"/>
      <c r="T68" s="981"/>
      <c r="U68" s="861"/>
      <c r="V68" s="1034"/>
      <c r="W68" s="1603"/>
      <c r="X68" s="632"/>
    </row>
    <row r="69" spans="1:35" ht="22.35" customHeight="1" x14ac:dyDescent="0.2">
      <c r="A69" s="778"/>
      <c r="B69" s="781"/>
      <c r="C69" s="17"/>
      <c r="D69" s="1702"/>
      <c r="E69" s="557"/>
      <c r="F69" s="34"/>
      <c r="G69" s="1729"/>
      <c r="H69" s="1838"/>
      <c r="I69" s="1063"/>
      <c r="J69" s="1807"/>
      <c r="K69" s="1839"/>
      <c r="L69" s="1064"/>
      <c r="M69" s="1807"/>
      <c r="N69" s="1807"/>
      <c r="O69" s="1066"/>
      <c r="P69" s="306"/>
      <c r="Q69" s="142"/>
      <c r="R69" s="982"/>
      <c r="S69" s="862"/>
      <c r="T69" s="982"/>
      <c r="U69" s="862"/>
      <c r="V69" s="1035"/>
      <c r="W69" s="1604"/>
      <c r="X69" s="632"/>
    </row>
    <row r="70" spans="1:35" ht="15.6" customHeight="1" x14ac:dyDescent="0.2">
      <c r="A70" s="778"/>
      <c r="B70" s="781"/>
      <c r="C70" s="17"/>
      <c r="D70" s="299" t="s">
        <v>80</v>
      </c>
      <c r="E70" s="562" t="s">
        <v>105</v>
      </c>
      <c r="F70" s="1193" t="s">
        <v>184</v>
      </c>
      <c r="G70" s="1194">
        <v>27.5</v>
      </c>
      <c r="H70" s="1195">
        <f>27.5-2</f>
        <v>25.5</v>
      </c>
      <c r="I70" s="1176">
        <f>+H70-G70</f>
        <v>-2</v>
      </c>
      <c r="J70" s="1195">
        <v>13.2</v>
      </c>
      <c r="K70" s="1196">
        <f>13.2+2</f>
        <v>15.2</v>
      </c>
      <c r="L70" s="1176">
        <f>+K70-J70</f>
        <v>2</v>
      </c>
      <c r="M70" s="67"/>
      <c r="N70" s="67"/>
      <c r="O70" s="745"/>
      <c r="P70" s="1679" t="s">
        <v>81</v>
      </c>
      <c r="Q70" s="1197">
        <v>6</v>
      </c>
      <c r="R70" s="914">
        <v>4</v>
      </c>
      <c r="S70" s="918">
        <v>3</v>
      </c>
      <c r="T70" s="914">
        <v>5</v>
      </c>
      <c r="U70" s="172"/>
      <c r="V70" s="1017"/>
      <c r="W70" s="1746" t="s">
        <v>233</v>
      </c>
      <c r="X70" s="632"/>
    </row>
    <row r="71" spans="1:35" ht="75" customHeight="1" x14ac:dyDescent="0.2">
      <c r="A71" s="778"/>
      <c r="B71" s="781"/>
      <c r="C71" s="17"/>
      <c r="D71" s="300"/>
      <c r="E71" s="557"/>
      <c r="F71" s="1156"/>
      <c r="G71" s="240"/>
      <c r="H71" s="85"/>
      <c r="I71" s="762"/>
      <c r="J71" s="85"/>
      <c r="K71" s="42"/>
      <c r="L71" s="762"/>
      <c r="M71" s="85"/>
      <c r="N71" s="85"/>
      <c r="O71" s="1067"/>
      <c r="P71" s="1680"/>
      <c r="Q71" s="135"/>
      <c r="R71" s="914"/>
      <c r="S71" s="172"/>
      <c r="T71" s="914"/>
      <c r="U71" s="172"/>
      <c r="V71" s="1017"/>
      <c r="W71" s="1747"/>
      <c r="X71" s="632"/>
    </row>
    <row r="72" spans="1:35" ht="40.5" customHeight="1" x14ac:dyDescent="0.2">
      <c r="A72" s="778"/>
      <c r="B72" s="781"/>
      <c r="C72" s="17"/>
      <c r="D72" s="66" t="s">
        <v>53</v>
      </c>
      <c r="E72" s="562" t="s">
        <v>105</v>
      </c>
      <c r="F72" s="83"/>
      <c r="G72" s="1134"/>
      <c r="H72" s="67"/>
      <c r="I72" s="791"/>
      <c r="J72" s="834"/>
      <c r="K72" s="45"/>
      <c r="L72" s="474"/>
      <c r="M72" s="834"/>
      <c r="N72" s="67"/>
      <c r="O72" s="102"/>
      <c r="P72" s="152" t="s">
        <v>79</v>
      </c>
      <c r="Q72" s="143">
        <v>2</v>
      </c>
      <c r="R72" s="983"/>
      <c r="S72" s="863">
        <v>3</v>
      </c>
      <c r="T72" s="983"/>
      <c r="U72" s="863">
        <v>2</v>
      </c>
      <c r="V72" s="1036"/>
      <c r="W72" s="1084"/>
      <c r="X72" s="1292"/>
    </row>
    <row r="73" spans="1:35" ht="42" customHeight="1" x14ac:dyDescent="0.2">
      <c r="A73" s="778"/>
      <c r="B73" s="781"/>
      <c r="C73" s="17"/>
      <c r="D73" s="78" t="s">
        <v>176</v>
      </c>
      <c r="E73" s="683"/>
      <c r="F73" s="36" t="s">
        <v>182</v>
      </c>
      <c r="G73" s="45">
        <f>56+9.2</f>
        <v>65.2</v>
      </c>
      <c r="H73" s="45">
        <f>56+9.2</f>
        <v>65.2</v>
      </c>
      <c r="I73" s="188">
        <f t="shared" ref="I73:I78" si="14">+H73-G73</f>
        <v>0</v>
      </c>
      <c r="J73" s="834"/>
      <c r="K73" s="45"/>
      <c r="L73" s="188"/>
      <c r="M73" s="896"/>
      <c r="N73" s="45"/>
      <c r="O73" s="275"/>
      <c r="P73" s="1082"/>
      <c r="Q73" s="312"/>
      <c r="R73" s="832"/>
      <c r="S73" s="1081"/>
      <c r="T73" s="832"/>
      <c r="U73" s="1081"/>
      <c r="V73" s="933"/>
      <c r="W73" s="1085"/>
      <c r="X73" s="1292"/>
    </row>
    <row r="74" spans="1:35" ht="16.5" customHeight="1" x14ac:dyDescent="0.2">
      <c r="A74" s="778"/>
      <c r="B74" s="781"/>
      <c r="C74" s="17"/>
      <c r="D74" s="1744" t="s">
        <v>177</v>
      </c>
      <c r="E74" s="683"/>
      <c r="F74" s="1410" t="s">
        <v>183</v>
      </c>
      <c r="G74" s="1430">
        <f>38.9-38.9</f>
        <v>0</v>
      </c>
      <c r="H74" s="1430">
        <f>38.9-38.9</f>
        <v>0</v>
      </c>
      <c r="I74" s="1333">
        <f t="shared" si="14"/>
        <v>0</v>
      </c>
      <c r="J74" s="85"/>
      <c r="K74" s="42"/>
      <c r="L74" s="762"/>
      <c r="M74" s="1067"/>
      <c r="N74" s="42"/>
      <c r="O74" s="188"/>
      <c r="P74" s="1748"/>
      <c r="Q74" s="1754"/>
      <c r="R74" s="1752"/>
      <c r="S74" s="1754"/>
      <c r="T74" s="1752"/>
      <c r="U74" s="1754"/>
      <c r="V74" s="1752"/>
      <c r="W74" s="1746"/>
      <c r="X74" s="632"/>
    </row>
    <row r="75" spans="1:35" ht="24.75" customHeight="1" x14ac:dyDescent="0.2">
      <c r="A75" s="1119"/>
      <c r="B75" s="1120"/>
      <c r="C75" s="17"/>
      <c r="D75" s="1745"/>
      <c r="E75" s="683"/>
      <c r="F75" s="36" t="s">
        <v>182</v>
      </c>
      <c r="G75" s="85">
        <v>38.9</v>
      </c>
      <c r="H75" s="85">
        <v>38.9</v>
      </c>
      <c r="I75" s="762">
        <f t="shared" si="14"/>
        <v>0</v>
      </c>
      <c r="J75" s="85"/>
      <c r="K75" s="42"/>
      <c r="L75" s="762"/>
      <c r="M75" s="1067"/>
      <c r="N75" s="42"/>
      <c r="O75" s="102"/>
      <c r="P75" s="1749"/>
      <c r="Q75" s="1755"/>
      <c r="R75" s="1753"/>
      <c r="S75" s="1755"/>
      <c r="T75" s="1753"/>
      <c r="U75" s="1755"/>
      <c r="V75" s="1753"/>
      <c r="W75" s="1747"/>
      <c r="X75" s="632"/>
    </row>
    <row r="76" spans="1:35" ht="25.5" customHeight="1" x14ac:dyDescent="0.2">
      <c r="A76" s="778"/>
      <c r="B76" s="781"/>
      <c r="C76" s="17"/>
      <c r="D76" s="1699" t="s">
        <v>198</v>
      </c>
      <c r="E76" s="683"/>
      <c r="F76" s="1246" t="s">
        <v>182</v>
      </c>
      <c r="G76" s="1248">
        <f>250-10.8-186.4-38.9-5.7</f>
        <v>8.1999999999999993</v>
      </c>
      <c r="H76" s="1248">
        <f>250-10.8-186.4-38.9-5.7-8.2</f>
        <v>0</v>
      </c>
      <c r="I76" s="1247">
        <f t="shared" si="14"/>
        <v>-8.1999999999999993</v>
      </c>
      <c r="J76" s="1159"/>
      <c r="K76" s="707"/>
      <c r="L76" s="1160"/>
      <c r="M76" s="1161"/>
      <c r="N76" s="1105"/>
      <c r="O76" s="708"/>
      <c r="P76" s="1082"/>
      <c r="Q76" s="312"/>
      <c r="R76" s="832"/>
      <c r="S76" s="1081"/>
      <c r="T76" s="832"/>
      <c r="U76" s="1081"/>
      <c r="V76" s="1083"/>
      <c r="W76" s="1761" t="s">
        <v>234</v>
      </c>
      <c r="X76" s="1292"/>
    </row>
    <row r="77" spans="1:35" ht="17.649999999999999" customHeight="1" x14ac:dyDescent="0.2">
      <c r="A77" s="1098"/>
      <c r="B77" s="1099"/>
      <c r="C77" s="17"/>
      <c r="D77" s="1583"/>
      <c r="E77" s="683"/>
      <c r="F77" s="190" t="s">
        <v>184</v>
      </c>
      <c r="G77" s="355"/>
      <c r="H77" s="460"/>
      <c r="I77" s="1259"/>
      <c r="J77" s="612">
        <f>60+277.6</f>
        <v>337.6</v>
      </c>
      <c r="K77" s="612">
        <f>60+277.6</f>
        <v>337.6</v>
      </c>
      <c r="L77" s="1064">
        <f>+K77-J77</f>
        <v>0</v>
      </c>
      <c r="M77" s="1162"/>
      <c r="N77" s="161"/>
      <c r="O77" s="708"/>
      <c r="P77" s="1082"/>
      <c r="Q77" s="312"/>
      <c r="R77" s="832"/>
      <c r="S77" s="1081"/>
      <c r="T77" s="832"/>
      <c r="U77" s="1081"/>
      <c r="V77" s="1083"/>
      <c r="W77" s="1762"/>
      <c r="X77" s="632"/>
    </row>
    <row r="78" spans="1:35" ht="24.75" customHeight="1" x14ac:dyDescent="0.2">
      <c r="A78" s="778"/>
      <c r="B78" s="781"/>
      <c r="C78" s="17"/>
      <c r="D78" s="1700"/>
      <c r="E78" s="683"/>
      <c r="F78" s="190" t="s">
        <v>183</v>
      </c>
      <c r="G78" s="706">
        <f>169.6+38.9+5.7</f>
        <v>214.2</v>
      </c>
      <c r="H78" s="709">
        <f>169.6+38.9+5.7</f>
        <v>214.2</v>
      </c>
      <c r="I78" s="477">
        <f t="shared" si="14"/>
        <v>0</v>
      </c>
      <c r="J78" s="709">
        <v>250</v>
      </c>
      <c r="K78" s="709">
        <f>250</f>
        <v>250</v>
      </c>
      <c r="L78" s="1253">
        <f>+K78-J78</f>
        <v>0</v>
      </c>
      <c r="M78" s="312"/>
      <c r="N78" s="1105"/>
      <c r="O78" s="708"/>
      <c r="P78" s="1082"/>
      <c r="Q78" s="312"/>
      <c r="R78" s="832"/>
      <c r="S78" s="1081"/>
      <c r="T78" s="832"/>
      <c r="U78" s="1081"/>
      <c r="V78" s="1083"/>
      <c r="W78" s="1762"/>
      <c r="X78" s="1291"/>
    </row>
    <row r="79" spans="1:35" ht="27" customHeight="1" x14ac:dyDescent="0.2">
      <c r="A79" s="778"/>
      <c r="B79" s="781"/>
      <c r="C79" s="17"/>
      <c r="D79" s="301" t="s">
        <v>178</v>
      </c>
      <c r="E79" s="683"/>
      <c r="F79" s="190" t="s">
        <v>183</v>
      </c>
      <c r="G79" s="187"/>
      <c r="H79" s="834"/>
      <c r="I79" s="188"/>
      <c r="J79" s="834">
        <v>77.7</v>
      </c>
      <c r="K79" s="45">
        <v>77.7</v>
      </c>
      <c r="L79" s="188">
        <f>+K79-J79</f>
        <v>0</v>
      </c>
      <c r="M79" s="896"/>
      <c r="N79" s="45"/>
      <c r="O79" s="102"/>
      <c r="P79" s="1082"/>
      <c r="Q79" s="312"/>
      <c r="R79" s="832"/>
      <c r="S79" s="1081"/>
      <c r="T79" s="832"/>
      <c r="U79" s="1081"/>
      <c r="V79" s="933"/>
      <c r="W79" s="1762"/>
      <c r="X79" s="1292"/>
    </row>
    <row r="80" spans="1:35" s="3" customFormat="1" ht="76.900000000000006" customHeight="1" x14ac:dyDescent="0.2">
      <c r="A80" s="778"/>
      <c r="B80" s="781"/>
      <c r="C80" s="17"/>
      <c r="D80" s="183" t="s">
        <v>179</v>
      </c>
      <c r="E80" s="683"/>
      <c r="F80" s="634" t="s">
        <v>183</v>
      </c>
      <c r="G80" s="1163"/>
      <c r="H80" s="1164"/>
      <c r="I80" s="1165"/>
      <c r="J80" s="1157">
        <v>91</v>
      </c>
      <c r="K80" s="472">
        <v>91</v>
      </c>
      <c r="L80" s="674">
        <f>+K80-J80</f>
        <v>0</v>
      </c>
      <c r="M80" s="1166"/>
      <c r="N80" s="523"/>
      <c r="O80" s="1167"/>
      <c r="P80" s="149"/>
      <c r="Q80" s="396"/>
      <c r="R80" s="984"/>
      <c r="S80" s="864"/>
      <c r="T80" s="984"/>
      <c r="U80" s="864"/>
      <c r="V80" s="1027"/>
      <c r="W80" s="1763"/>
      <c r="X80" s="1292"/>
      <c r="Y80" s="1109"/>
      <c r="Z80" s="1109"/>
      <c r="AA80" s="1109"/>
      <c r="AB80" s="1109"/>
      <c r="AC80" s="1109"/>
      <c r="AD80" s="1109"/>
      <c r="AE80" s="1109"/>
      <c r="AF80" s="1109"/>
      <c r="AG80" s="1109"/>
      <c r="AH80" s="1109"/>
      <c r="AI80" s="1004"/>
    </row>
    <row r="81" spans="1:36" s="3" customFormat="1" ht="28.5" customHeight="1" x14ac:dyDescent="0.2">
      <c r="A81" s="778"/>
      <c r="B81" s="75"/>
      <c r="C81" s="901"/>
      <c r="D81" s="902" t="s">
        <v>180</v>
      </c>
      <c r="E81" s="903"/>
      <c r="F81" s="1295" t="s">
        <v>183</v>
      </c>
      <c r="G81" s="1401"/>
      <c r="H81" s="1402"/>
      <c r="I81" s="1403"/>
      <c r="J81" s="1404"/>
      <c r="K81" s="1405"/>
      <c r="L81" s="1406"/>
      <c r="M81" s="1407">
        <v>401</v>
      </c>
      <c r="N81" s="1408">
        <v>401</v>
      </c>
      <c r="O81" s="1409">
        <f>+N81-M81</f>
        <v>0</v>
      </c>
      <c r="P81" s="177"/>
      <c r="Q81" s="904"/>
      <c r="R81" s="985"/>
      <c r="S81" s="905"/>
      <c r="T81" s="985"/>
      <c r="U81" s="905"/>
      <c r="V81" s="848"/>
      <c r="W81" s="1603"/>
      <c r="X81" s="632"/>
      <c r="Y81" s="1109"/>
      <c r="Z81" s="1109"/>
      <c r="AA81" s="1109"/>
      <c r="AB81" s="1109"/>
      <c r="AC81" s="1109"/>
      <c r="AD81" s="1109"/>
      <c r="AE81" s="1109"/>
      <c r="AF81" s="1109"/>
      <c r="AG81" s="1109"/>
      <c r="AH81" s="1109"/>
      <c r="AI81" s="1004"/>
    </row>
    <row r="82" spans="1:36" s="3" customFormat="1" ht="30" customHeight="1" x14ac:dyDescent="0.2">
      <c r="A82" s="778"/>
      <c r="B82" s="75"/>
      <c r="C82" s="17"/>
      <c r="D82" s="475" t="s">
        <v>181</v>
      </c>
      <c r="E82" s="684"/>
      <c r="F82" s="1410" t="s">
        <v>183</v>
      </c>
      <c r="G82" s="1411"/>
      <c r="H82" s="1343"/>
      <c r="I82" s="1412"/>
      <c r="J82" s="1413"/>
      <c r="K82" s="1414"/>
      <c r="L82" s="1415"/>
      <c r="M82" s="1416">
        <v>157.19999999999999</v>
      </c>
      <c r="N82" s="1417">
        <v>157.19999999999999</v>
      </c>
      <c r="O82" s="1344">
        <f>+N82-M82</f>
        <v>0</v>
      </c>
      <c r="P82" s="521"/>
      <c r="Q82" s="396"/>
      <c r="R82" s="984"/>
      <c r="S82" s="864"/>
      <c r="T82" s="976"/>
      <c r="U82" s="864"/>
      <c r="V82" s="848"/>
      <c r="W82" s="1758"/>
      <c r="X82" s="632"/>
      <c r="Y82" s="1109"/>
      <c r="Z82" s="1109"/>
      <c r="AA82" s="1109"/>
      <c r="AB82" s="1109"/>
      <c r="AC82" s="1109"/>
      <c r="AD82" s="1109"/>
      <c r="AE82" s="1109"/>
      <c r="AF82" s="1109"/>
      <c r="AG82" s="1109"/>
      <c r="AH82" s="1109"/>
      <c r="AI82" s="1004"/>
    </row>
    <row r="83" spans="1:36" s="3" customFormat="1" ht="28.15" customHeight="1" x14ac:dyDescent="0.2">
      <c r="A83" s="778"/>
      <c r="B83" s="75"/>
      <c r="C83" s="17"/>
      <c r="D83" s="462" t="s">
        <v>127</v>
      </c>
      <c r="E83" s="828"/>
      <c r="F83" s="1418"/>
      <c r="G83" s="1310"/>
      <c r="H83" s="1298"/>
      <c r="I83" s="1300"/>
      <c r="J83" s="1298"/>
      <c r="K83" s="1299"/>
      <c r="L83" s="1300"/>
      <c r="M83" s="1419"/>
      <c r="N83" s="1420"/>
      <c r="O83" s="1421"/>
      <c r="P83" s="156"/>
      <c r="Q83" s="467"/>
      <c r="R83" s="986"/>
      <c r="S83" s="865"/>
      <c r="T83" s="986"/>
      <c r="U83" s="931"/>
      <c r="V83" s="1037"/>
      <c r="W83" s="1089"/>
      <c r="X83" s="665"/>
      <c r="Y83" s="1109"/>
      <c r="Z83" s="1109"/>
      <c r="AA83" s="1109"/>
      <c r="AB83" s="1109"/>
      <c r="AC83" s="1109"/>
      <c r="AD83" s="1109"/>
      <c r="AE83" s="1109"/>
      <c r="AF83" s="1109"/>
      <c r="AG83" s="1109"/>
      <c r="AH83" s="1109"/>
      <c r="AI83" s="1004"/>
    </row>
    <row r="84" spans="1:36" s="3" customFormat="1" ht="46.9" customHeight="1" x14ac:dyDescent="0.2">
      <c r="A84" s="778"/>
      <c r="B84" s="75"/>
      <c r="C84" s="17"/>
      <c r="D84" s="466" t="s">
        <v>164</v>
      </c>
      <c r="E84" s="573" t="s">
        <v>106</v>
      </c>
      <c r="F84" s="1422" t="s">
        <v>183</v>
      </c>
      <c r="G84" s="1323"/>
      <c r="H84" s="1423"/>
      <c r="I84" s="1424"/>
      <c r="J84" s="1425">
        <v>9</v>
      </c>
      <c r="K84" s="1426">
        <v>9</v>
      </c>
      <c r="L84" s="1424">
        <f>+K84-J84</f>
        <v>0</v>
      </c>
      <c r="M84" s="1427"/>
      <c r="N84" s="1428"/>
      <c r="O84" s="1429"/>
      <c r="P84" s="469" t="s">
        <v>128</v>
      </c>
      <c r="Q84" s="471"/>
      <c r="R84" s="987"/>
      <c r="S84" s="866">
        <v>0.3</v>
      </c>
      <c r="T84" s="987"/>
      <c r="U84" s="932"/>
      <c r="V84" s="1038"/>
      <c r="W84" s="490"/>
      <c r="X84" s="665"/>
      <c r="Y84" s="1109"/>
      <c r="Z84" s="1109"/>
      <c r="AA84" s="1109"/>
      <c r="AB84" s="1109"/>
      <c r="AC84" s="1109"/>
      <c r="AD84" s="1109"/>
      <c r="AE84" s="1109"/>
      <c r="AF84" s="1109"/>
      <c r="AG84" s="1109"/>
      <c r="AH84" s="1109"/>
      <c r="AI84" s="1004"/>
    </row>
    <row r="85" spans="1:36" ht="17.25" customHeight="1" thickBot="1" x14ac:dyDescent="0.25">
      <c r="A85" s="19"/>
      <c r="B85" s="899"/>
      <c r="C85" s="60"/>
      <c r="D85" s="302"/>
      <c r="E85" s="62"/>
      <c r="F85" s="65" t="s">
        <v>4</v>
      </c>
      <c r="G85" s="103">
        <f>+G63+G64+G65</f>
        <v>379.7</v>
      </c>
      <c r="H85" s="107">
        <f>+H63+H64+H65</f>
        <v>369.5</v>
      </c>
      <c r="I85" s="799">
        <f>+I63+I64+I65</f>
        <v>-10.199999999999999</v>
      </c>
      <c r="J85" s="103">
        <f t="shared" ref="J85:M85" si="15">+J63+J64+J65</f>
        <v>805.2</v>
      </c>
      <c r="K85" s="799">
        <f t="shared" ref="K85:L85" si="16">+K63+K64+K65</f>
        <v>807.2</v>
      </c>
      <c r="L85" s="799">
        <f t="shared" si="16"/>
        <v>2</v>
      </c>
      <c r="M85" s="103">
        <f t="shared" si="15"/>
        <v>584.20000000000005</v>
      </c>
      <c r="N85" s="68">
        <f t="shared" ref="N85:O85" si="17">+N63+N64+N65</f>
        <v>584.20000000000005</v>
      </c>
      <c r="O85" s="68">
        <f t="shared" si="17"/>
        <v>0</v>
      </c>
      <c r="P85" s="147"/>
      <c r="Q85" s="468"/>
      <c r="R85" s="978"/>
      <c r="S85" s="874"/>
      <c r="T85" s="978"/>
      <c r="U85" s="874"/>
      <c r="V85" s="1031"/>
      <c r="W85" s="943"/>
      <c r="Y85" s="1108" t="s">
        <v>208</v>
      </c>
      <c r="Z85" s="1108">
        <f t="shared" ref="Z85" si="18">SUM(G66:G84)</f>
        <v>379.7</v>
      </c>
      <c r="AA85" s="1108">
        <f t="shared" ref="AA85" si="19">SUM(H66:H84)</f>
        <v>369.5</v>
      </c>
      <c r="AB85" s="1108">
        <f t="shared" ref="AB85" si="20">SUM(I66:I84)</f>
        <v>-10.199999999999999</v>
      </c>
      <c r="AC85" s="1108">
        <f t="shared" ref="AC85" si="21">SUM(J66:J84)</f>
        <v>805.2</v>
      </c>
      <c r="AD85" s="1108">
        <f t="shared" ref="AD85" si="22">SUM(K66:K84)</f>
        <v>807.2</v>
      </c>
      <c r="AE85" s="1108">
        <f t="shared" ref="AE85" si="23">SUM(L66:L84)</f>
        <v>2</v>
      </c>
      <c r="AF85" s="1108">
        <f t="shared" ref="AF85" si="24">SUM(M66:M84)</f>
        <v>584.20000000000005</v>
      </c>
      <c r="AG85" s="1108">
        <f t="shared" ref="AG85" si="25">SUM(N66:N84)</f>
        <v>584.20000000000005</v>
      </c>
      <c r="AH85" s="1108">
        <f t="shared" ref="AH85" si="26">SUM(O66:O84)</f>
        <v>0</v>
      </c>
      <c r="AJ85" s="1122"/>
    </row>
    <row r="86" spans="1:36" ht="15.75" customHeight="1" thickBot="1" x14ac:dyDescent="0.25">
      <c r="A86" s="19" t="s">
        <v>3</v>
      </c>
      <c r="B86" s="74" t="s">
        <v>3</v>
      </c>
      <c r="C86" s="1584" t="s">
        <v>6</v>
      </c>
      <c r="D86" s="1585"/>
      <c r="E86" s="1585"/>
      <c r="F86" s="1586"/>
      <c r="G86" s="109">
        <f t="shared" ref="G86:O86" si="27">G85+G62</f>
        <v>633</v>
      </c>
      <c r="H86" s="836">
        <f t="shared" si="27"/>
        <v>583.9</v>
      </c>
      <c r="I86" s="847">
        <f t="shared" si="27"/>
        <v>-49.1</v>
      </c>
      <c r="J86" s="109">
        <f t="shared" si="27"/>
        <v>1356.2</v>
      </c>
      <c r="K86" s="110">
        <f t="shared" si="27"/>
        <v>1513.9</v>
      </c>
      <c r="L86" s="110">
        <f t="shared" si="27"/>
        <v>157.69999999999999</v>
      </c>
      <c r="M86" s="109">
        <f t="shared" si="27"/>
        <v>1264.5</v>
      </c>
      <c r="N86" s="836">
        <f t="shared" si="27"/>
        <v>1264.5</v>
      </c>
      <c r="O86" s="836">
        <f t="shared" si="27"/>
        <v>0</v>
      </c>
      <c r="P86" s="1738"/>
      <c r="Q86" s="1739"/>
      <c r="R86" s="1739"/>
      <c r="S86" s="1739"/>
      <c r="T86" s="1739"/>
      <c r="U86" s="1739"/>
      <c r="V86" s="1740"/>
      <c r="W86" s="1741"/>
      <c r="X86" s="1287"/>
      <c r="Z86" s="1113">
        <f>+Z85-G85</f>
        <v>0</v>
      </c>
      <c r="AA86" s="1113">
        <f t="shared" ref="AA86:AF86" si="28">+AA85-H85</f>
        <v>0</v>
      </c>
      <c r="AB86" s="1113">
        <f t="shared" si="28"/>
        <v>0</v>
      </c>
      <c r="AC86" s="1113">
        <f t="shared" si="28"/>
        <v>0</v>
      </c>
      <c r="AD86" s="1113">
        <f t="shared" si="28"/>
        <v>0</v>
      </c>
      <c r="AE86" s="1113">
        <f t="shared" si="28"/>
        <v>0</v>
      </c>
      <c r="AF86" s="1113">
        <f t="shared" si="28"/>
        <v>0</v>
      </c>
      <c r="AG86" s="1113">
        <f>+AG85-N85</f>
        <v>0</v>
      </c>
      <c r="AH86" s="1113">
        <f t="shared" ref="AH86" si="29">+AH85-O85</f>
        <v>0</v>
      </c>
    </row>
    <row r="87" spans="1:36" ht="17.25" customHeight="1" thickBot="1" x14ac:dyDescent="0.25">
      <c r="A87" s="9" t="s">
        <v>3</v>
      </c>
      <c r="B87" s="923" t="s">
        <v>5</v>
      </c>
      <c r="C87" s="1742" t="s">
        <v>26</v>
      </c>
      <c r="D87" s="1743"/>
      <c r="E87" s="1743"/>
      <c r="F87" s="1743"/>
      <c r="G87" s="1743"/>
      <c r="H87" s="1743"/>
      <c r="I87" s="1743"/>
      <c r="J87" s="1743"/>
      <c r="K87" s="1743"/>
      <c r="L87" s="1743"/>
      <c r="M87" s="1743"/>
      <c r="N87" s="1743"/>
      <c r="O87" s="1743"/>
      <c r="P87" s="1743"/>
      <c r="Q87" s="1743"/>
      <c r="R87" s="1743"/>
      <c r="S87" s="1743"/>
      <c r="T87" s="1743"/>
      <c r="U87" s="1743"/>
      <c r="V87" s="1740"/>
      <c r="W87" s="1741"/>
      <c r="X87" s="1287"/>
    </row>
    <row r="88" spans="1:36" ht="27" customHeight="1" x14ac:dyDescent="0.2">
      <c r="A88" s="778" t="s">
        <v>3</v>
      </c>
      <c r="B88" s="826" t="s">
        <v>5</v>
      </c>
      <c r="C88" s="924" t="s">
        <v>3</v>
      </c>
      <c r="D88" s="94" t="s">
        <v>35</v>
      </c>
      <c r="E88" s="925"/>
      <c r="F88" s="376" t="s">
        <v>15</v>
      </c>
      <c r="G88" s="785">
        <v>57.7</v>
      </c>
      <c r="H88" s="820">
        <v>57.7</v>
      </c>
      <c r="I88" s="474">
        <f>+H88-G88</f>
        <v>0</v>
      </c>
      <c r="J88" s="821">
        <v>137.69999999999999</v>
      </c>
      <c r="K88" s="827">
        <v>137.69999999999999</v>
      </c>
      <c r="L88" s="830">
        <f>+K88-J88</f>
        <v>0</v>
      </c>
      <c r="M88" s="785">
        <v>127.7</v>
      </c>
      <c r="N88" s="820">
        <v>127.7</v>
      </c>
      <c r="O88" s="102">
        <f>+N88-M88</f>
        <v>0</v>
      </c>
      <c r="P88" s="378"/>
      <c r="Q88" s="900"/>
      <c r="R88" s="988"/>
      <c r="S88" s="380"/>
      <c r="T88" s="1009"/>
      <c r="U88" s="380"/>
      <c r="V88" s="988"/>
      <c r="W88" s="883"/>
      <c r="Y88" s="1112" t="s">
        <v>15</v>
      </c>
      <c r="Z88" s="1113">
        <f>+G89+G91+G92+G93</f>
        <v>57.7</v>
      </c>
      <c r="AA88" s="1113">
        <f t="shared" ref="AA88:AB88" si="30">+H89+H91+H92+H93</f>
        <v>57.7</v>
      </c>
      <c r="AB88" s="1113">
        <f t="shared" si="30"/>
        <v>0</v>
      </c>
      <c r="AC88" s="1113">
        <f>+J89+J91+J92+J93</f>
        <v>137.69999999999999</v>
      </c>
      <c r="AD88" s="1113">
        <f t="shared" ref="AD88:AE88" si="31">+K89+K91+K92+K93</f>
        <v>137.69999999999999</v>
      </c>
      <c r="AE88" s="1113">
        <f t="shared" si="31"/>
        <v>0</v>
      </c>
      <c r="AF88" s="1113">
        <f>+M89+M91+M92+M93</f>
        <v>127.7</v>
      </c>
      <c r="AG88" s="1113">
        <f t="shared" ref="AG88:AH88" si="32">+N89+N91+N92+N93</f>
        <v>127.7</v>
      </c>
      <c r="AH88" s="1113">
        <f t="shared" si="32"/>
        <v>0</v>
      </c>
    </row>
    <row r="89" spans="1:36" ht="28.5" customHeight="1" x14ac:dyDescent="0.2">
      <c r="A89" s="1600"/>
      <c r="B89" s="1601"/>
      <c r="C89" s="1602"/>
      <c r="D89" s="1703" t="s">
        <v>27</v>
      </c>
      <c r="E89" s="769" t="s">
        <v>72</v>
      </c>
      <c r="F89" s="1431" t="s">
        <v>184</v>
      </c>
      <c r="G89" s="1310">
        <v>49</v>
      </c>
      <c r="H89" s="1298">
        <v>49</v>
      </c>
      <c r="I89" s="1300">
        <f>+H89-G89</f>
        <v>0</v>
      </c>
      <c r="J89" s="1303">
        <v>49</v>
      </c>
      <c r="K89" s="1303">
        <v>49</v>
      </c>
      <c r="L89" s="1304">
        <f>+K89-J89</f>
        <v>0</v>
      </c>
      <c r="M89" s="1301">
        <v>49</v>
      </c>
      <c r="N89" s="1299">
        <v>49</v>
      </c>
      <c r="O89" s="1301">
        <f>+N89-M89</f>
        <v>0</v>
      </c>
      <c r="P89" s="338" t="s">
        <v>47</v>
      </c>
      <c r="Q89" s="792">
        <v>90</v>
      </c>
      <c r="R89" s="989"/>
      <c r="S89" s="368">
        <v>90</v>
      </c>
      <c r="T89" s="989"/>
      <c r="U89" s="368">
        <v>90</v>
      </c>
      <c r="V89" s="1039"/>
      <c r="W89" s="1089"/>
      <c r="Z89" s="1113">
        <f>+Z88-G94</f>
        <v>0</v>
      </c>
      <c r="AA89" s="1113">
        <f t="shared" ref="AA89:AB89" si="33">+AA88-H94</f>
        <v>0</v>
      </c>
      <c r="AB89" s="1113">
        <f t="shared" si="33"/>
        <v>0</v>
      </c>
      <c r="AC89" s="1113">
        <f>+AC88-J94</f>
        <v>0</v>
      </c>
      <c r="AD89" s="1113">
        <f t="shared" ref="AD89:AE89" si="34">+AD88-K94</f>
        <v>0</v>
      </c>
      <c r="AE89" s="1113">
        <f t="shared" si="34"/>
        <v>0</v>
      </c>
      <c r="AF89" s="1113">
        <f>+AF88-M94</f>
        <v>0</v>
      </c>
      <c r="AG89" s="1113">
        <f t="shared" ref="AG89:AH89" si="35">+AG88-N94</f>
        <v>0</v>
      </c>
      <c r="AH89" s="1113">
        <f t="shared" si="35"/>
        <v>0</v>
      </c>
    </row>
    <row r="90" spans="1:36" ht="20.25" customHeight="1" x14ac:dyDescent="0.2">
      <c r="A90" s="1600"/>
      <c r="B90" s="1601"/>
      <c r="C90" s="1602"/>
      <c r="D90" s="1704"/>
      <c r="E90" s="655" t="s">
        <v>105</v>
      </c>
      <c r="F90" s="1432"/>
      <c r="G90" s="1317"/>
      <c r="H90" s="1314"/>
      <c r="I90" s="1316"/>
      <c r="J90" s="1314"/>
      <c r="K90" s="1315"/>
      <c r="L90" s="1316"/>
      <c r="M90" s="1314"/>
      <c r="N90" s="1314"/>
      <c r="O90" s="1318"/>
      <c r="P90" s="245" t="s">
        <v>28</v>
      </c>
      <c r="Q90" s="793">
        <v>5</v>
      </c>
      <c r="R90" s="990"/>
      <c r="S90" s="605">
        <v>5</v>
      </c>
      <c r="T90" s="990"/>
      <c r="U90" s="605">
        <v>5</v>
      </c>
      <c r="V90" s="1040"/>
      <c r="W90" s="490"/>
    </row>
    <row r="91" spans="1:36" ht="70.5" customHeight="1" x14ac:dyDescent="0.2">
      <c r="A91" s="778"/>
      <c r="B91" s="781"/>
      <c r="C91" s="782"/>
      <c r="D91" s="8" t="s">
        <v>46</v>
      </c>
      <c r="E91" s="182" t="s">
        <v>105</v>
      </c>
      <c r="F91" s="1433" t="s">
        <v>184</v>
      </c>
      <c r="G91" s="1298">
        <v>8.6999999999999993</v>
      </c>
      <c r="H91" s="1298">
        <v>8.6999999999999993</v>
      </c>
      <c r="I91" s="1300">
        <f>+H91-G91</f>
        <v>0</v>
      </c>
      <c r="J91" s="1298">
        <v>8.6999999999999993</v>
      </c>
      <c r="K91" s="1298">
        <v>8.6999999999999993</v>
      </c>
      <c r="L91" s="1300">
        <f>+K91-J91</f>
        <v>0</v>
      </c>
      <c r="M91" s="1298">
        <v>8.6999999999999993</v>
      </c>
      <c r="N91" s="1386">
        <v>8.6999999999999993</v>
      </c>
      <c r="O91" s="1301">
        <f>+N91-M91</f>
        <v>0</v>
      </c>
      <c r="P91" s="329" t="s">
        <v>49</v>
      </c>
      <c r="Q91" s="162">
        <v>2</v>
      </c>
      <c r="R91" s="989"/>
      <c r="S91" s="368">
        <v>2</v>
      </c>
      <c r="T91" s="994"/>
      <c r="U91" s="368">
        <v>2</v>
      </c>
      <c r="V91" s="1039"/>
      <c r="W91" s="942"/>
    </row>
    <row r="92" spans="1:36" ht="29.25" customHeight="1" x14ac:dyDescent="0.2">
      <c r="A92" s="778"/>
      <c r="B92" s="781"/>
      <c r="C92" s="18"/>
      <c r="D92" s="656" t="s">
        <v>140</v>
      </c>
      <c r="E92" s="769" t="s">
        <v>106</v>
      </c>
      <c r="F92" s="1434" t="s">
        <v>184</v>
      </c>
      <c r="G92" s="1298"/>
      <c r="H92" s="1298"/>
      <c r="I92" s="1300"/>
      <c r="J92" s="1298">
        <v>20</v>
      </c>
      <c r="K92" s="1298">
        <v>20</v>
      </c>
      <c r="L92" s="1300">
        <f>+K92-J92</f>
        <v>0</v>
      </c>
      <c r="M92" s="1298">
        <v>15</v>
      </c>
      <c r="N92" s="1299">
        <v>15</v>
      </c>
      <c r="O92" s="1301">
        <f>+N92-M92</f>
        <v>0</v>
      </c>
      <c r="P92" s="574" t="s">
        <v>141</v>
      </c>
      <c r="Q92" s="568"/>
      <c r="R92" s="991"/>
      <c r="S92" s="922">
        <v>100</v>
      </c>
      <c r="T92" s="1010"/>
      <c r="U92" s="926">
        <v>100</v>
      </c>
      <c r="V92" s="1010"/>
      <c r="W92" s="944"/>
      <c r="X92" s="632"/>
    </row>
    <row r="93" spans="1:36" ht="40.15" customHeight="1" x14ac:dyDescent="0.2">
      <c r="A93" s="778"/>
      <c r="B93" s="781"/>
      <c r="C93" s="18"/>
      <c r="D93" s="657" t="s">
        <v>199</v>
      </c>
      <c r="E93" s="581" t="s">
        <v>106</v>
      </c>
      <c r="F93" s="1434" t="s">
        <v>184</v>
      </c>
      <c r="G93" s="1298"/>
      <c r="H93" s="1298"/>
      <c r="I93" s="1300"/>
      <c r="J93" s="1298">
        <v>60</v>
      </c>
      <c r="K93" s="1298">
        <v>60</v>
      </c>
      <c r="L93" s="1387">
        <f>+K93-J93</f>
        <v>0</v>
      </c>
      <c r="M93" s="1298">
        <v>55</v>
      </c>
      <c r="N93" s="1299">
        <v>55</v>
      </c>
      <c r="O93" s="1387">
        <f>+N93-M93</f>
        <v>0</v>
      </c>
      <c r="P93" s="575" t="s">
        <v>166</v>
      </c>
      <c r="Q93" s="568"/>
      <c r="R93" s="991"/>
      <c r="S93" s="922"/>
      <c r="T93" s="1011"/>
      <c r="U93" s="922">
        <v>1</v>
      </c>
      <c r="V93" s="1011"/>
      <c r="W93" s="944"/>
      <c r="X93" s="632"/>
    </row>
    <row r="94" spans="1:36" ht="17.25" customHeight="1" thickBot="1" x14ac:dyDescent="0.25">
      <c r="A94" s="19"/>
      <c r="B94" s="73"/>
      <c r="C94" s="279"/>
      <c r="D94" s="281"/>
      <c r="E94" s="815"/>
      <c r="F94" s="282" t="s">
        <v>4</v>
      </c>
      <c r="G94" s="284">
        <f>+G88</f>
        <v>57.7</v>
      </c>
      <c r="H94" s="837">
        <f>+H88</f>
        <v>57.7</v>
      </c>
      <c r="I94" s="798">
        <f>+I88</f>
        <v>0</v>
      </c>
      <c r="J94" s="103">
        <f t="shared" ref="J94:M94" si="36">+J88</f>
        <v>137.69999999999999</v>
      </c>
      <c r="K94" s="285">
        <f t="shared" ref="K94:L94" si="37">+K88</f>
        <v>137.69999999999999</v>
      </c>
      <c r="L94" s="949">
        <f t="shared" si="37"/>
        <v>0</v>
      </c>
      <c r="M94" s="103">
        <f t="shared" si="36"/>
        <v>127.7</v>
      </c>
      <c r="N94" s="285">
        <f t="shared" ref="N94:O94" si="38">+N88</f>
        <v>127.7</v>
      </c>
      <c r="O94" s="285">
        <f t="shared" si="38"/>
        <v>0</v>
      </c>
      <c r="P94" s="564"/>
      <c r="Q94" s="69"/>
      <c r="R94" s="992"/>
      <c r="S94" s="867"/>
      <c r="T94" s="992"/>
      <c r="U94" s="874"/>
      <c r="V94" s="978"/>
      <c r="W94" s="1090"/>
      <c r="Y94" s="1108" t="s">
        <v>208</v>
      </c>
      <c r="Z94" s="1113">
        <f t="shared" ref="Z94:AA94" si="39">SUM(G89:G93)</f>
        <v>57.7</v>
      </c>
      <c r="AA94" s="1113">
        <f t="shared" si="39"/>
        <v>57.7</v>
      </c>
      <c r="AB94" s="1113">
        <f t="shared" ref="AB94" si="40">SUM(I89:I93)</f>
        <v>0</v>
      </c>
      <c r="AC94" s="1113">
        <f t="shared" ref="AC94" si="41">SUM(J89:J93)</f>
        <v>137.69999999999999</v>
      </c>
      <c r="AD94" s="1113">
        <f t="shared" ref="AD94" si="42">SUM(K89:K93)</f>
        <v>137.69999999999999</v>
      </c>
      <c r="AE94" s="1113">
        <f t="shared" ref="AE94" si="43">SUM(L89:L93)</f>
        <v>0</v>
      </c>
      <c r="AF94" s="1113">
        <f t="shared" ref="AF94" si="44">SUM(M89:M93)</f>
        <v>127.7</v>
      </c>
      <c r="AG94" s="1113">
        <f t="shared" ref="AG94" si="45">SUM(N89:N93)</f>
        <v>127.7</v>
      </c>
      <c r="AH94" s="1113">
        <f t="shared" ref="AH94" si="46">SUM(O89:O93)</f>
        <v>0</v>
      </c>
      <c r="AI94" s="1289"/>
      <c r="AJ94" s="1121"/>
    </row>
    <row r="95" spans="1:36" ht="15.6" customHeight="1" thickBot="1" x14ac:dyDescent="0.25">
      <c r="A95" s="9" t="s">
        <v>3</v>
      </c>
      <c r="B95" s="74" t="s">
        <v>5</v>
      </c>
      <c r="C95" s="1584" t="s">
        <v>6</v>
      </c>
      <c r="D95" s="1585"/>
      <c r="E95" s="1585"/>
      <c r="F95" s="1586"/>
      <c r="G95" s="109">
        <f t="shared" ref="G95:M95" si="47">G94</f>
        <v>57.7</v>
      </c>
      <c r="H95" s="836">
        <f t="shared" ref="H95:I95" si="48">H94</f>
        <v>57.7</v>
      </c>
      <c r="I95" s="847">
        <f t="shared" si="48"/>
        <v>0</v>
      </c>
      <c r="J95" s="109">
        <f t="shared" si="47"/>
        <v>137.69999999999999</v>
      </c>
      <c r="K95" s="110">
        <f t="shared" ref="K95:L95" si="49">K94</f>
        <v>137.69999999999999</v>
      </c>
      <c r="L95" s="110">
        <f t="shared" si="49"/>
        <v>0</v>
      </c>
      <c r="M95" s="109">
        <f t="shared" si="47"/>
        <v>127.7</v>
      </c>
      <c r="N95" s="110">
        <f t="shared" ref="N95:O95" si="50">N94</f>
        <v>127.7</v>
      </c>
      <c r="O95" s="110">
        <f t="shared" si="50"/>
        <v>0</v>
      </c>
      <c r="P95" s="1650"/>
      <c r="Q95" s="1651"/>
      <c r="R95" s="1651"/>
      <c r="S95" s="1651"/>
      <c r="T95" s="1651"/>
      <c r="U95" s="1651"/>
      <c r="V95" s="1651"/>
      <c r="W95" s="1652"/>
      <c r="X95" s="1284"/>
      <c r="Z95" s="1113">
        <f>+Z94-G94</f>
        <v>0</v>
      </c>
      <c r="AA95" s="1113">
        <f t="shared" ref="AA95:AH95" si="51">+AA94-H94</f>
        <v>0</v>
      </c>
      <c r="AB95" s="1113">
        <f t="shared" si="51"/>
        <v>0</v>
      </c>
      <c r="AC95" s="1113">
        <f t="shared" si="51"/>
        <v>0</v>
      </c>
      <c r="AD95" s="1113">
        <f t="shared" si="51"/>
        <v>0</v>
      </c>
      <c r="AE95" s="1113">
        <f t="shared" si="51"/>
        <v>0</v>
      </c>
      <c r="AF95" s="1113">
        <f t="shared" si="51"/>
        <v>0</v>
      </c>
      <c r="AG95" s="1113">
        <f t="shared" si="51"/>
        <v>0</v>
      </c>
      <c r="AH95" s="1113">
        <f t="shared" si="51"/>
        <v>0</v>
      </c>
    </row>
    <row r="96" spans="1:36" ht="16.5" customHeight="1" thickBot="1" x14ac:dyDescent="0.25">
      <c r="A96" s="9" t="s">
        <v>3</v>
      </c>
      <c r="B96" s="74" t="s">
        <v>17</v>
      </c>
      <c r="C96" s="1647" t="s">
        <v>59</v>
      </c>
      <c r="D96" s="1648"/>
      <c r="E96" s="1648"/>
      <c r="F96" s="1648"/>
      <c r="G96" s="1648"/>
      <c r="H96" s="1648"/>
      <c r="I96" s="1648"/>
      <c r="J96" s="1648"/>
      <c r="K96" s="1648"/>
      <c r="L96" s="1648"/>
      <c r="M96" s="1648"/>
      <c r="N96" s="1648"/>
      <c r="O96" s="1648"/>
      <c r="P96" s="1648"/>
      <c r="Q96" s="1648"/>
      <c r="R96" s="1648"/>
      <c r="S96" s="1648"/>
      <c r="T96" s="1648"/>
      <c r="U96" s="1648"/>
      <c r="V96" s="1648"/>
      <c r="W96" s="1649"/>
      <c r="X96" s="1284"/>
    </row>
    <row r="97" spans="1:36" ht="39" customHeight="1" x14ac:dyDescent="0.2">
      <c r="A97" s="777" t="s">
        <v>3</v>
      </c>
      <c r="B97" s="780" t="s">
        <v>17</v>
      </c>
      <c r="C97" s="779" t="s">
        <v>3</v>
      </c>
      <c r="D97" s="783" t="s">
        <v>36</v>
      </c>
      <c r="E97" s="95"/>
      <c r="F97" s="1251" t="s">
        <v>15</v>
      </c>
      <c r="G97" s="1252">
        <f>22+3+6</f>
        <v>31</v>
      </c>
      <c r="H97" s="1252">
        <f>22+3+6-1.9</f>
        <v>29.1</v>
      </c>
      <c r="I97" s="1201">
        <f>+H97-G97</f>
        <v>-1.9</v>
      </c>
      <c r="J97" s="833">
        <v>27</v>
      </c>
      <c r="K97" s="805">
        <v>27</v>
      </c>
      <c r="L97" s="891">
        <f>+K97-J97</f>
        <v>0</v>
      </c>
      <c r="M97" s="833">
        <v>17</v>
      </c>
      <c r="N97" s="805">
        <v>17</v>
      </c>
      <c r="O97" s="806">
        <f>+N97-M97</f>
        <v>0</v>
      </c>
      <c r="P97" s="341"/>
      <c r="Q97" s="165"/>
      <c r="R97" s="993"/>
      <c r="S97" s="868"/>
      <c r="T97" s="993"/>
      <c r="U97" s="868"/>
      <c r="V97" s="1041"/>
      <c r="W97" s="945"/>
      <c r="Y97" s="1108" t="s">
        <v>15</v>
      </c>
      <c r="Z97" s="1113">
        <f>+G98+G99+G101+G102+G103+G105+G104</f>
        <v>31</v>
      </c>
      <c r="AA97" s="1113">
        <f>+H98+H99+H101+H102+H103+H105+H104</f>
        <v>29.1</v>
      </c>
      <c r="AB97" s="1113">
        <f>+I98+I99+I101+I102+I103+I105+I104</f>
        <v>-1.9</v>
      </c>
      <c r="AC97" s="1113">
        <f t="shared" ref="AC97:AH97" si="52">+J98+J99+J101+J102+J103+J105</f>
        <v>27</v>
      </c>
      <c r="AD97" s="1113">
        <f t="shared" si="52"/>
        <v>27</v>
      </c>
      <c r="AE97" s="1113">
        <f t="shared" si="52"/>
        <v>0</v>
      </c>
      <c r="AF97" s="1113">
        <f t="shared" si="52"/>
        <v>17</v>
      </c>
      <c r="AG97" s="1113">
        <f t="shared" si="52"/>
        <v>17</v>
      </c>
      <c r="AH97" s="1113">
        <f t="shared" si="52"/>
        <v>0</v>
      </c>
    </row>
    <row r="98" spans="1:36" ht="69.75" customHeight="1" x14ac:dyDescent="0.2">
      <c r="A98" s="778"/>
      <c r="B98" s="781"/>
      <c r="C98" s="779"/>
      <c r="D98" s="768" t="s">
        <v>29</v>
      </c>
      <c r="E98" s="220" t="s">
        <v>105</v>
      </c>
      <c r="F98" s="1435" t="s">
        <v>184</v>
      </c>
      <c r="G98" s="1386">
        <f>6+3</f>
        <v>9</v>
      </c>
      <c r="H98" s="1386">
        <f>6+3</f>
        <v>9</v>
      </c>
      <c r="I98" s="1387">
        <f>+H98-G98</f>
        <v>0</v>
      </c>
      <c r="J98" s="1386">
        <v>6</v>
      </c>
      <c r="K98" s="1388">
        <v>6</v>
      </c>
      <c r="L98" s="1300">
        <f>+K98-J98</f>
        <v>0</v>
      </c>
      <c r="M98" s="1298">
        <v>6</v>
      </c>
      <c r="N98" s="1299">
        <v>6</v>
      </c>
      <c r="O98" s="1301">
        <f>+N98-M98</f>
        <v>0</v>
      </c>
      <c r="P98" s="339" t="s">
        <v>31</v>
      </c>
      <c r="Q98" s="162">
        <v>5</v>
      </c>
      <c r="R98" s="994"/>
      <c r="S98" s="869">
        <v>3</v>
      </c>
      <c r="T98" s="994"/>
      <c r="U98" s="869">
        <v>3</v>
      </c>
      <c r="V98" s="1042"/>
      <c r="W98" s="1149"/>
      <c r="X98" s="1292"/>
      <c r="Z98" s="1113">
        <f t="shared" ref="Z98:AH98" si="53">+Z97-G106</f>
        <v>0</v>
      </c>
      <c r="AA98" s="1113">
        <f t="shared" si="53"/>
        <v>0</v>
      </c>
      <c r="AB98" s="1113">
        <f t="shared" si="53"/>
        <v>0</v>
      </c>
      <c r="AC98" s="1113">
        <f t="shared" si="53"/>
        <v>0</v>
      </c>
      <c r="AD98" s="1113">
        <f t="shared" si="53"/>
        <v>0</v>
      </c>
      <c r="AE98" s="1113">
        <f t="shared" si="53"/>
        <v>0</v>
      </c>
      <c r="AF98" s="1113">
        <f t="shared" si="53"/>
        <v>0</v>
      </c>
      <c r="AG98" s="1113">
        <f t="shared" si="53"/>
        <v>0</v>
      </c>
      <c r="AH98" s="1113">
        <f t="shared" si="53"/>
        <v>0</v>
      </c>
    </row>
    <row r="99" spans="1:36" ht="41.25" customHeight="1" x14ac:dyDescent="0.2">
      <c r="A99" s="778"/>
      <c r="B99" s="781"/>
      <c r="C99" s="26"/>
      <c r="D99" s="589" t="s">
        <v>73</v>
      </c>
      <c r="E99" s="221" t="s">
        <v>105</v>
      </c>
      <c r="F99" s="1384" t="s">
        <v>184</v>
      </c>
      <c r="G99" s="1436">
        <v>4</v>
      </c>
      <c r="H99" s="1436">
        <v>4</v>
      </c>
      <c r="I99" s="1437">
        <f>+H99-G99</f>
        <v>0</v>
      </c>
      <c r="J99" s="1438">
        <v>4</v>
      </c>
      <c r="K99" s="1438">
        <v>4</v>
      </c>
      <c r="L99" s="1439">
        <f>+K99-J99</f>
        <v>0</v>
      </c>
      <c r="M99" s="1436">
        <v>4</v>
      </c>
      <c r="N99" s="1440">
        <v>4</v>
      </c>
      <c r="O99" s="1441">
        <f>+N99-M99</f>
        <v>0</v>
      </c>
      <c r="P99" s="339" t="s">
        <v>61</v>
      </c>
      <c r="Q99" s="166">
        <v>6</v>
      </c>
      <c r="R99" s="995"/>
      <c r="S99" s="870">
        <v>6</v>
      </c>
      <c r="T99" s="995"/>
      <c r="U99" s="870">
        <v>6</v>
      </c>
      <c r="V99" s="1043"/>
      <c r="W99" s="942"/>
    </row>
    <row r="100" spans="1:36" ht="14.1" customHeight="1" x14ac:dyDescent="0.2">
      <c r="A100" s="778"/>
      <c r="B100" s="781"/>
      <c r="C100" s="779"/>
      <c r="D100" s="767" t="s">
        <v>41</v>
      </c>
      <c r="E100" s="324"/>
      <c r="F100" s="1418"/>
      <c r="G100" s="1298"/>
      <c r="H100" s="1298"/>
      <c r="I100" s="1300"/>
      <c r="J100" s="1420"/>
      <c r="K100" s="1296"/>
      <c r="L100" s="1300"/>
      <c r="M100" s="1298"/>
      <c r="N100" s="1299"/>
      <c r="O100" s="1301"/>
      <c r="P100" s="338"/>
      <c r="Q100" s="82"/>
      <c r="R100" s="996"/>
      <c r="S100" s="871"/>
      <c r="T100" s="996"/>
      <c r="U100" s="871"/>
      <c r="V100" s="1044"/>
      <c r="W100" s="1089"/>
    </row>
    <row r="101" spans="1:36" ht="26.1" customHeight="1" x14ac:dyDescent="0.2">
      <c r="A101" s="778"/>
      <c r="B101" s="781"/>
      <c r="C101" s="26"/>
      <c r="D101" s="590" t="s">
        <v>108</v>
      </c>
      <c r="E101" s="325" t="s">
        <v>105</v>
      </c>
      <c r="F101" s="1442" t="s">
        <v>184</v>
      </c>
      <c r="G101" s="1425">
        <v>2</v>
      </c>
      <c r="H101" s="1425">
        <v>2</v>
      </c>
      <c r="I101" s="1443">
        <f>+H101-G101</f>
        <v>0</v>
      </c>
      <c r="J101" s="1303">
        <v>2</v>
      </c>
      <c r="K101" s="1303">
        <v>2</v>
      </c>
      <c r="L101" s="1443">
        <f>+K101-J101</f>
        <v>0</v>
      </c>
      <c r="M101" s="1428">
        <v>2</v>
      </c>
      <c r="N101" s="1444">
        <v>2</v>
      </c>
      <c r="O101" s="1445">
        <f>+N101-M101</f>
        <v>0</v>
      </c>
      <c r="P101" s="327" t="s">
        <v>42</v>
      </c>
      <c r="Q101" s="635">
        <v>1</v>
      </c>
      <c r="R101" s="987"/>
      <c r="S101" s="866">
        <v>1</v>
      </c>
      <c r="T101" s="987"/>
      <c r="U101" s="866">
        <v>1</v>
      </c>
      <c r="V101" s="1045"/>
      <c r="W101" s="947"/>
    </row>
    <row r="102" spans="1:36" ht="27.6" customHeight="1" x14ac:dyDescent="0.2">
      <c r="A102" s="778"/>
      <c r="B102" s="781"/>
      <c r="C102" s="26"/>
      <c r="D102" s="591" t="s">
        <v>103</v>
      </c>
      <c r="E102" s="229" t="s">
        <v>105</v>
      </c>
      <c r="F102" s="1446" t="s">
        <v>184</v>
      </c>
      <c r="G102" s="1447">
        <v>3</v>
      </c>
      <c r="H102" s="1425">
        <v>3</v>
      </c>
      <c r="I102" s="1424">
        <f>+H102-G102</f>
        <v>0</v>
      </c>
      <c r="J102" s="1425">
        <v>10</v>
      </c>
      <c r="K102" s="1426">
        <v>10</v>
      </c>
      <c r="L102" s="1424">
        <f>+K102-J102</f>
        <v>0</v>
      </c>
      <c r="M102" s="1428"/>
      <c r="N102" s="1444"/>
      <c r="O102" s="1445"/>
      <c r="P102" s="327" t="s">
        <v>30</v>
      </c>
      <c r="Q102" s="637">
        <v>100</v>
      </c>
      <c r="R102" s="997"/>
      <c r="S102" s="872">
        <v>200</v>
      </c>
      <c r="T102" s="997"/>
      <c r="U102" s="872"/>
      <c r="V102" s="1046"/>
      <c r="W102" s="947"/>
    </row>
    <row r="103" spans="1:36" s="3" customFormat="1" ht="26.25" customHeight="1" x14ac:dyDescent="0.2">
      <c r="A103" s="778"/>
      <c r="B103" s="781"/>
      <c r="C103" s="26"/>
      <c r="D103" s="1094" t="s">
        <v>117</v>
      </c>
      <c r="E103" s="231" t="s">
        <v>105</v>
      </c>
      <c r="F103" s="1338" t="s">
        <v>184</v>
      </c>
      <c r="G103" s="1448">
        <v>2</v>
      </c>
      <c r="H103" s="1381">
        <v>2</v>
      </c>
      <c r="I103" s="1383">
        <f>+H103-G103</f>
        <v>0</v>
      </c>
      <c r="J103" s="1449"/>
      <c r="K103" s="1450"/>
      <c r="L103" s="1451"/>
      <c r="M103" s="1452"/>
      <c r="N103" s="1450"/>
      <c r="O103" s="1451"/>
      <c r="P103" s="469" t="s">
        <v>107</v>
      </c>
      <c r="Q103" s="569">
        <v>1</v>
      </c>
      <c r="R103" s="967"/>
      <c r="S103" s="880"/>
      <c r="T103" s="1012"/>
      <c r="U103" s="880"/>
      <c r="V103" s="1047"/>
      <c r="W103" s="490"/>
      <c r="X103" s="665"/>
      <c r="Y103" s="1109"/>
      <c r="Z103" s="1109"/>
      <c r="AA103" s="1109"/>
      <c r="AB103" s="1109"/>
      <c r="AC103" s="1109"/>
      <c r="AD103" s="1109"/>
      <c r="AE103" s="1109"/>
      <c r="AF103" s="1109"/>
      <c r="AG103" s="1109"/>
      <c r="AH103" s="1109"/>
      <c r="AI103" s="1004"/>
    </row>
    <row r="104" spans="1:36" s="3" customFormat="1" ht="81.75" customHeight="1" x14ac:dyDescent="0.2">
      <c r="A104" s="1092"/>
      <c r="B104" s="1093"/>
      <c r="C104" s="26"/>
      <c r="D104" s="1131" t="s">
        <v>215</v>
      </c>
      <c r="E104" s="1146" t="s">
        <v>106</v>
      </c>
      <c r="F104" s="1432" t="s">
        <v>184</v>
      </c>
      <c r="G104" s="1360">
        <v>6</v>
      </c>
      <c r="H104" s="1360">
        <v>6</v>
      </c>
      <c r="I104" s="1365">
        <f>+H104-G104</f>
        <v>0</v>
      </c>
      <c r="J104" s="1452"/>
      <c r="K104" s="1452"/>
      <c r="L104" s="1453"/>
      <c r="M104" s="1454"/>
      <c r="N104" s="1455"/>
      <c r="O104" s="1456"/>
      <c r="P104" s="330" t="s">
        <v>220</v>
      </c>
      <c r="Q104" s="1145">
        <v>1</v>
      </c>
      <c r="R104" s="1008"/>
      <c r="S104" s="857"/>
      <c r="T104" s="976"/>
      <c r="U104" s="857"/>
      <c r="V104" s="1027"/>
      <c r="W104" s="1095"/>
      <c r="X104" s="1004"/>
      <c r="Y104" s="1109"/>
      <c r="Z104" s="1109"/>
      <c r="AA104" s="1109"/>
      <c r="AB104" s="1109"/>
      <c r="AC104" s="1109"/>
      <c r="AD104" s="1109"/>
      <c r="AE104" s="1109"/>
      <c r="AF104" s="1109"/>
      <c r="AG104" s="1109"/>
      <c r="AH104" s="1109"/>
      <c r="AI104" s="1004"/>
    </row>
    <row r="105" spans="1:36" ht="57.75" customHeight="1" x14ac:dyDescent="0.2">
      <c r="A105" s="778"/>
      <c r="B105" s="781"/>
      <c r="C105" s="26"/>
      <c r="D105" s="592" t="s">
        <v>44</v>
      </c>
      <c r="E105" s="1146" t="s">
        <v>105</v>
      </c>
      <c r="F105" s="1266" t="s">
        <v>184</v>
      </c>
      <c r="G105" s="1213">
        <v>5</v>
      </c>
      <c r="H105" s="1213">
        <f>5-1.9</f>
        <v>3.1</v>
      </c>
      <c r="I105" s="1267">
        <f>+H105-G105</f>
        <v>-1.9</v>
      </c>
      <c r="J105" s="1260">
        <v>5</v>
      </c>
      <c r="K105" s="1260">
        <v>5</v>
      </c>
      <c r="L105" s="104">
        <f>+K105-J105</f>
        <v>0</v>
      </c>
      <c r="M105" s="61">
        <v>5</v>
      </c>
      <c r="N105" s="258">
        <v>5</v>
      </c>
      <c r="O105" s="1158">
        <f>+N105-M105</f>
        <v>0</v>
      </c>
      <c r="P105" s="339" t="s">
        <v>48</v>
      </c>
      <c r="Q105" s="631">
        <v>1</v>
      </c>
      <c r="R105" s="1268"/>
      <c r="S105" s="1269">
        <v>1</v>
      </c>
      <c r="T105" s="1268"/>
      <c r="U105" s="1269">
        <v>1</v>
      </c>
      <c r="V105" s="1270"/>
      <c r="W105" s="1262" t="s">
        <v>227</v>
      </c>
      <c r="X105" s="1288"/>
      <c r="Z105" s="1113">
        <f>+Z106-G106</f>
        <v>0</v>
      </c>
      <c r="AA105" s="1113">
        <f t="shared" ref="AA105:AH105" si="54">+AA106-H106</f>
        <v>0</v>
      </c>
      <c r="AB105" s="1113">
        <f t="shared" si="54"/>
        <v>0</v>
      </c>
      <c r="AC105" s="1113">
        <f t="shared" si="54"/>
        <v>0</v>
      </c>
      <c r="AD105" s="1113">
        <f t="shared" si="54"/>
        <v>0</v>
      </c>
      <c r="AE105" s="1113">
        <f t="shared" si="54"/>
        <v>0</v>
      </c>
      <c r="AF105" s="1113">
        <f t="shared" si="54"/>
        <v>0</v>
      </c>
      <c r="AG105" s="1113">
        <f t="shared" si="54"/>
        <v>0</v>
      </c>
      <c r="AH105" s="1113">
        <f t="shared" si="54"/>
        <v>0</v>
      </c>
    </row>
    <row r="106" spans="1:36" ht="17.25" customHeight="1" thickBot="1" x14ac:dyDescent="0.25">
      <c r="A106" s="19"/>
      <c r="B106" s="73"/>
      <c r="C106" s="20"/>
      <c r="D106" s="57"/>
      <c r="E106" s="62"/>
      <c r="F106" s="323" t="s">
        <v>4</v>
      </c>
      <c r="G106" s="103">
        <f>+G97</f>
        <v>31</v>
      </c>
      <c r="H106" s="64">
        <f>+H97</f>
        <v>29.1</v>
      </c>
      <c r="I106" s="798">
        <f>+I97</f>
        <v>-1.9</v>
      </c>
      <c r="J106" s="68">
        <f t="shared" ref="J106:M106" si="55">+J97</f>
        <v>27</v>
      </c>
      <c r="K106" s="107">
        <f t="shared" ref="K106:L106" si="56">+K97</f>
        <v>27</v>
      </c>
      <c r="L106" s="798">
        <f t="shared" si="56"/>
        <v>0</v>
      </c>
      <c r="M106" s="68">
        <f t="shared" si="55"/>
        <v>17</v>
      </c>
      <c r="N106" s="107">
        <f t="shared" ref="N106:O106" si="57">+N97</f>
        <v>17</v>
      </c>
      <c r="O106" s="107">
        <f t="shared" si="57"/>
        <v>0</v>
      </c>
      <c r="P106" s="305"/>
      <c r="Q106" s="69"/>
      <c r="R106" s="978"/>
      <c r="S106" s="874"/>
      <c r="T106" s="978"/>
      <c r="U106" s="874"/>
      <c r="V106" s="1031"/>
      <c r="W106" s="1089"/>
      <c r="Y106" s="1108" t="s">
        <v>208</v>
      </c>
      <c r="Z106" s="1113">
        <f t="shared" ref="Z106" si="58">SUM(G98:G105)</f>
        <v>31</v>
      </c>
      <c r="AA106" s="1113">
        <f t="shared" ref="AA106" si="59">SUM(H98:H105)</f>
        <v>29.1</v>
      </c>
      <c r="AB106" s="1113">
        <f t="shared" ref="AB106" si="60">SUM(I98:I105)</f>
        <v>-1.9</v>
      </c>
      <c r="AC106" s="1113">
        <f t="shared" ref="AC106" si="61">SUM(J98:J105)</f>
        <v>27</v>
      </c>
      <c r="AD106" s="1113">
        <f t="shared" ref="AD106" si="62">SUM(K98:K105)</f>
        <v>27</v>
      </c>
      <c r="AE106" s="1113">
        <f t="shared" ref="AE106" si="63">SUM(L98:L105)</f>
        <v>0</v>
      </c>
      <c r="AF106" s="1113">
        <f t="shared" ref="AF106" si="64">SUM(M98:M105)</f>
        <v>17</v>
      </c>
      <c r="AG106" s="1113">
        <f t="shared" ref="AG106" si="65">SUM(N98:N105)</f>
        <v>17</v>
      </c>
      <c r="AH106" s="1113">
        <f t="shared" ref="AH106" si="66">SUM(O98:O105)</f>
        <v>0</v>
      </c>
      <c r="AI106" s="1289"/>
      <c r="AJ106" s="1121"/>
    </row>
    <row r="107" spans="1:36" ht="15.6" customHeight="1" x14ac:dyDescent="0.2">
      <c r="A107" s="1667" t="s">
        <v>3</v>
      </c>
      <c r="B107" s="1670" t="s">
        <v>17</v>
      </c>
      <c r="C107" s="1672" t="s">
        <v>5</v>
      </c>
      <c r="D107" s="1668" t="s">
        <v>52</v>
      </c>
      <c r="E107" s="334"/>
      <c r="F107" s="1214" t="s">
        <v>15</v>
      </c>
      <c r="G107" s="1215">
        <f>420+67.2-4</f>
        <v>483.2</v>
      </c>
      <c r="H107" s="1215">
        <f>420+67.2-4-20</f>
        <v>463.2</v>
      </c>
      <c r="I107" s="1216">
        <f>+H107-G107</f>
        <v>-20</v>
      </c>
      <c r="J107" s="1250">
        <f>796.9-4+150</f>
        <v>942.9</v>
      </c>
      <c r="K107" s="1250">
        <f>796.9-4+150+22</f>
        <v>964.9</v>
      </c>
      <c r="L107" s="1216">
        <f>+K107-J107</f>
        <v>22</v>
      </c>
      <c r="M107" s="1168">
        <f>1205.9+210</f>
        <v>1415.9</v>
      </c>
      <c r="N107" s="1168">
        <f>1205.9+210</f>
        <v>1415.9</v>
      </c>
      <c r="O107" s="1169">
        <f>+N107-M107</f>
        <v>0</v>
      </c>
      <c r="P107" s="343"/>
      <c r="Q107" s="666"/>
      <c r="R107" s="998"/>
      <c r="S107" s="875"/>
      <c r="T107" s="998"/>
      <c r="U107" s="875"/>
      <c r="V107" s="1048"/>
      <c r="W107" s="1756"/>
      <c r="X107" s="632"/>
      <c r="Y107" s="1108" t="s">
        <v>15</v>
      </c>
      <c r="Z107" s="1115">
        <f>+G109+G113+G118+G121+G122+G123+G125+G127+G128</f>
        <v>483.2</v>
      </c>
      <c r="AA107" s="1115">
        <f>+H109+H113+H118+H121+H122+H123+H125+H127+H128</f>
        <v>463.2</v>
      </c>
      <c r="AB107" s="1115">
        <f>+I109+I113+I118+I121+I122+I123+I125+I127+I128</f>
        <v>-20</v>
      </c>
      <c r="AC107" s="1115">
        <f t="shared" ref="AC107:AH107" si="67">+J109+J113+J118+J121+J122+J123+J125+J127+J128+J129</f>
        <v>942.9</v>
      </c>
      <c r="AD107" s="1115">
        <f t="shared" si="67"/>
        <v>964.9</v>
      </c>
      <c r="AE107" s="1115">
        <f t="shared" si="67"/>
        <v>22</v>
      </c>
      <c r="AF107" s="1115">
        <f t="shared" si="67"/>
        <v>1415.9</v>
      </c>
      <c r="AG107" s="1115">
        <f t="shared" si="67"/>
        <v>1415.9</v>
      </c>
      <c r="AH107" s="1115">
        <f t="shared" si="67"/>
        <v>0</v>
      </c>
    </row>
    <row r="108" spans="1:36" ht="15.6" customHeight="1" x14ac:dyDescent="0.2">
      <c r="A108" s="1600"/>
      <c r="B108" s="1671"/>
      <c r="C108" s="1673"/>
      <c r="D108" s="1669"/>
      <c r="E108" s="332"/>
      <c r="F108" s="219" t="s">
        <v>58</v>
      </c>
      <c r="G108" s="807">
        <v>80</v>
      </c>
      <c r="H108" s="910">
        <v>80</v>
      </c>
      <c r="I108" s="919">
        <f>+H108-G108</f>
        <v>0</v>
      </c>
      <c r="J108" s="838"/>
      <c r="K108" s="808"/>
      <c r="L108" s="913"/>
      <c r="M108" s="910"/>
      <c r="N108" s="906"/>
      <c r="O108" s="913"/>
      <c r="P108" s="214"/>
      <c r="Q108" s="249"/>
      <c r="R108" s="920"/>
      <c r="S108" s="876"/>
      <c r="T108" s="920"/>
      <c r="U108" s="876"/>
      <c r="V108" s="1049"/>
      <c r="W108" s="1758"/>
      <c r="X108" s="632"/>
      <c r="Y108" s="1108" t="s">
        <v>174</v>
      </c>
      <c r="Z108" s="1114">
        <f t="shared" ref="Z108:AH108" si="68">+G114</f>
        <v>80</v>
      </c>
      <c r="AA108" s="1114">
        <f t="shared" si="68"/>
        <v>80</v>
      </c>
      <c r="AB108" s="1114">
        <f t="shared" si="68"/>
        <v>0</v>
      </c>
      <c r="AC108" s="1114">
        <f t="shared" si="68"/>
        <v>0</v>
      </c>
      <c r="AD108" s="1114">
        <f t="shared" si="68"/>
        <v>0</v>
      </c>
      <c r="AE108" s="1114">
        <f t="shared" si="68"/>
        <v>0</v>
      </c>
      <c r="AF108" s="1114">
        <f t="shared" si="68"/>
        <v>0</v>
      </c>
      <c r="AG108" s="1114">
        <f t="shared" si="68"/>
        <v>0</v>
      </c>
      <c r="AH108" s="1114">
        <f t="shared" si="68"/>
        <v>0</v>
      </c>
    </row>
    <row r="109" spans="1:36" ht="14.1" customHeight="1" x14ac:dyDescent="0.2">
      <c r="A109" s="778"/>
      <c r="B109" s="75"/>
      <c r="C109" s="779"/>
      <c r="D109" s="1582" t="s">
        <v>51</v>
      </c>
      <c r="E109" s="232" t="s">
        <v>102</v>
      </c>
      <c r="F109" s="1457" t="s">
        <v>184</v>
      </c>
      <c r="G109" s="1303">
        <v>367.2</v>
      </c>
      <c r="H109" s="1303">
        <v>367.2</v>
      </c>
      <c r="I109" s="1305">
        <f>+H109-G109</f>
        <v>0</v>
      </c>
      <c r="J109" s="1303">
        <v>300</v>
      </c>
      <c r="K109" s="1321">
        <v>300</v>
      </c>
      <c r="L109" s="1304">
        <f>+K109-J109</f>
        <v>0</v>
      </c>
      <c r="M109" s="1303">
        <v>320</v>
      </c>
      <c r="N109" s="1321">
        <v>320</v>
      </c>
      <c r="O109" s="1307">
        <f>+N109-M109</f>
        <v>0</v>
      </c>
      <c r="P109" s="344" t="s">
        <v>56</v>
      </c>
      <c r="Q109" s="667">
        <v>7</v>
      </c>
      <c r="R109" s="989"/>
      <c r="S109" s="368">
        <v>5</v>
      </c>
      <c r="T109" s="989"/>
      <c r="U109" s="368">
        <v>5</v>
      </c>
      <c r="V109" s="1039"/>
      <c r="W109" s="1759"/>
      <c r="X109" s="1291"/>
      <c r="Z109" s="1114">
        <f>+Z107+Z108</f>
        <v>563.20000000000005</v>
      </c>
      <c r="AA109" s="1114">
        <f>+AA107+AA108</f>
        <v>543.20000000000005</v>
      </c>
      <c r="AB109" s="1114">
        <f>+AB107+AB108</f>
        <v>-20</v>
      </c>
      <c r="AC109" s="1114">
        <f t="shared" ref="AC109:AH109" si="69">+AC107+AC108</f>
        <v>942.9</v>
      </c>
      <c r="AD109" s="1114">
        <f t="shared" si="69"/>
        <v>964.9</v>
      </c>
      <c r="AE109" s="1114">
        <f t="shared" si="69"/>
        <v>22</v>
      </c>
      <c r="AF109" s="1114">
        <f t="shared" si="69"/>
        <v>1415.9</v>
      </c>
      <c r="AG109" s="1114">
        <f t="shared" si="69"/>
        <v>1415.9</v>
      </c>
      <c r="AH109" s="1114">
        <f t="shared" si="69"/>
        <v>0</v>
      </c>
    </row>
    <row r="110" spans="1:36" ht="14.1" customHeight="1" x14ac:dyDescent="0.2">
      <c r="A110" s="778"/>
      <c r="B110" s="75"/>
      <c r="C110" s="779"/>
      <c r="D110" s="1583"/>
      <c r="E110" s="333" t="s">
        <v>105</v>
      </c>
      <c r="F110" s="1458"/>
      <c r="G110" s="1459"/>
      <c r="H110" s="1460"/>
      <c r="I110" s="1461"/>
      <c r="J110" s="1460"/>
      <c r="K110" s="1462"/>
      <c r="L110" s="1463"/>
      <c r="M110" s="1460"/>
      <c r="N110" s="1462"/>
      <c r="O110" s="1464"/>
      <c r="P110" s="295"/>
      <c r="Q110" s="668"/>
      <c r="R110" s="999"/>
      <c r="S110" s="877"/>
      <c r="T110" s="999"/>
      <c r="U110" s="877"/>
      <c r="V110" s="1050"/>
      <c r="W110" s="1787"/>
      <c r="X110" s="1291"/>
      <c r="Z110" s="1113">
        <f t="shared" ref="Z110:AH110" si="70">+Z109-G131</f>
        <v>0</v>
      </c>
      <c r="AA110" s="1113">
        <f t="shared" si="70"/>
        <v>0</v>
      </c>
      <c r="AB110" s="1113">
        <f t="shared" si="70"/>
        <v>0</v>
      </c>
      <c r="AC110" s="1113">
        <f t="shared" si="70"/>
        <v>0</v>
      </c>
      <c r="AD110" s="1113">
        <f t="shared" si="70"/>
        <v>0</v>
      </c>
      <c r="AE110" s="1113">
        <f t="shared" si="70"/>
        <v>0</v>
      </c>
      <c r="AF110" s="1113">
        <f t="shared" si="70"/>
        <v>0</v>
      </c>
      <c r="AG110" s="1113">
        <f t="shared" si="70"/>
        <v>0</v>
      </c>
      <c r="AH110" s="1113">
        <f t="shared" si="70"/>
        <v>0</v>
      </c>
    </row>
    <row r="111" spans="1:36" ht="14.1" customHeight="1" x14ac:dyDescent="0.2">
      <c r="A111" s="778"/>
      <c r="B111" s="75"/>
      <c r="C111" s="779"/>
      <c r="D111" s="1583"/>
      <c r="E111" s="334" t="s">
        <v>70</v>
      </c>
      <c r="F111" s="1458"/>
      <c r="G111" s="1306"/>
      <c r="H111" s="1303"/>
      <c r="I111" s="1305"/>
      <c r="J111" s="1303"/>
      <c r="K111" s="1321"/>
      <c r="L111" s="1304"/>
      <c r="M111" s="1303"/>
      <c r="N111" s="1321"/>
      <c r="O111" s="1307"/>
      <c r="P111" s="295"/>
      <c r="Q111" s="668"/>
      <c r="R111" s="999"/>
      <c r="S111" s="877"/>
      <c r="T111" s="999"/>
      <c r="U111" s="877"/>
      <c r="V111" s="1050"/>
      <c r="W111" s="1787"/>
      <c r="X111" s="1291"/>
    </row>
    <row r="112" spans="1:36" ht="29.25" customHeight="1" x14ac:dyDescent="0.2">
      <c r="A112" s="778"/>
      <c r="B112" s="75"/>
      <c r="C112" s="779"/>
      <c r="D112" s="1593"/>
      <c r="E112" s="233" t="s">
        <v>71</v>
      </c>
      <c r="F112" s="1465"/>
      <c r="G112" s="1317"/>
      <c r="H112" s="1314"/>
      <c r="I112" s="1320"/>
      <c r="J112" s="1314"/>
      <c r="K112" s="1315"/>
      <c r="L112" s="1316"/>
      <c r="M112" s="1314"/>
      <c r="N112" s="1315"/>
      <c r="O112" s="1318"/>
      <c r="P112" s="214"/>
      <c r="Q112" s="249"/>
      <c r="R112" s="920"/>
      <c r="S112" s="876"/>
      <c r="T112" s="920"/>
      <c r="U112" s="876"/>
      <c r="V112" s="1049"/>
      <c r="W112" s="1760"/>
      <c r="X112" s="1291"/>
    </row>
    <row r="113" spans="1:35" ht="25.5" customHeight="1" x14ac:dyDescent="0.2">
      <c r="A113" s="778"/>
      <c r="B113" s="781"/>
      <c r="C113" s="779"/>
      <c r="D113" s="1582" t="s">
        <v>170</v>
      </c>
      <c r="E113" s="232" t="s">
        <v>70</v>
      </c>
      <c r="F113" s="1458" t="s">
        <v>184</v>
      </c>
      <c r="G113" s="1447">
        <v>90</v>
      </c>
      <c r="H113" s="1425">
        <v>90</v>
      </c>
      <c r="I113" s="1429">
        <f>+H113-G113</f>
        <v>0</v>
      </c>
      <c r="J113" s="1425"/>
      <c r="K113" s="1426"/>
      <c r="L113" s="1443"/>
      <c r="M113" s="1425"/>
      <c r="N113" s="1426"/>
      <c r="O113" s="1297"/>
      <c r="P113" s="747" t="s">
        <v>169</v>
      </c>
      <c r="Q113" s="143">
        <v>100</v>
      </c>
      <c r="R113" s="914"/>
      <c r="S113" s="927"/>
      <c r="T113" s="1000"/>
      <c r="U113" s="909"/>
      <c r="V113" s="1051"/>
      <c r="W113" s="1603"/>
      <c r="X113" s="632"/>
    </row>
    <row r="114" spans="1:35" ht="15" customHeight="1" x14ac:dyDescent="0.2">
      <c r="A114" s="778"/>
      <c r="B114" s="75"/>
      <c r="C114" s="779"/>
      <c r="D114" s="1583"/>
      <c r="E114" s="334" t="s">
        <v>105</v>
      </c>
      <c r="F114" s="1446" t="s">
        <v>185</v>
      </c>
      <c r="G114" s="1339">
        <v>80</v>
      </c>
      <c r="H114" s="1340">
        <v>80</v>
      </c>
      <c r="I114" s="1466">
        <f>+H114-G114</f>
        <v>0</v>
      </c>
      <c r="J114" s="1467"/>
      <c r="K114" s="1468"/>
      <c r="L114" s="1469"/>
      <c r="M114" s="1467"/>
      <c r="N114" s="1468"/>
      <c r="O114" s="1470"/>
      <c r="P114" s="395"/>
      <c r="Q114" s="752"/>
      <c r="R114" s="984"/>
      <c r="S114" s="881"/>
      <c r="T114" s="984"/>
      <c r="U114" s="864"/>
      <c r="V114" s="848"/>
      <c r="W114" s="1757"/>
      <c r="X114" s="632"/>
    </row>
    <row r="115" spans="1:35" ht="15.6" customHeight="1" x14ac:dyDescent="0.2">
      <c r="A115" s="778"/>
      <c r="B115" s="75"/>
      <c r="C115" s="779"/>
      <c r="D115" s="1583"/>
      <c r="E115" s="334" t="s">
        <v>72</v>
      </c>
      <c r="F115" s="1458"/>
      <c r="G115" s="1306"/>
      <c r="H115" s="1303"/>
      <c r="I115" s="1305"/>
      <c r="J115" s="1303"/>
      <c r="K115" s="1321"/>
      <c r="L115" s="1304"/>
      <c r="M115" s="1303"/>
      <c r="N115" s="1321"/>
      <c r="O115" s="1307"/>
      <c r="P115" s="755"/>
      <c r="Q115" s="756"/>
      <c r="R115" s="1000"/>
      <c r="S115" s="929"/>
      <c r="T115" s="1013"/>
      <c r="U115" s="878"/>
      <c r="V115" s="1052"/>
      <c r="W115" s="1757"/>
      <c r="X115" s="632"/>
    </row>
    <row r="116" spans="1:35" ht="15.6" customHeight="1" x14ac:dyDescent="0.2">
      <c r="A116" s="778"/>
      <c r="B116" s="75"/>
      <c r="C116" s="779"/>
      <c r="D116" s="1583"/>
      <c r="E116" s="816" t="s">
        <v>71</v>
      </c>
      <c r="F116" s="1458"/>
      <c r="G116" s="1306"/>
      <c r="H116" s="1303"/>
      <c r="I116" s="1305"/>
      <c r="J116" s="1303"/>
      <c r="K116" s="1321"/>
      <c r="L116" s="1304"/>
      <c r="M116" s="1303"/>
      <c r="N116" s="1321"/>
      <c r="O116" s="1307"/>
      <c r="P116" s="251"/>
      <c r="Q116" s="135"/>
      <c r="R116" s="914"/>
      <c r="S116" s="878"/>
      <c r="T116" s="1000"/>
      <c r="U116" s="878"/>
      <c r="V116" s="1052"/>
      <c r="W116" s="1757"/>
      <c r="X116" s="632"/>
      <c r="Y116" s="1116"/>
      <c r="Z116" s="1116"/>
      <c r="AA116" s="1116"/>
      <c r="AB116" s="1116"/>
    </row>
    <row r="117" spans="1:35" ht="15.6" customHeight="1" x14ac:dyDescent="0.2">
      <c r="A117" s="778"/>
      <c r="B117" s="75"/>
      <c r="C117" s="779"/>
      <c r="D117" s="1593"/>
      <c r="F117" s="1442"/>
      <c r="G117" s="1471"/>
      <c r="H117" s="1430"/>
      <c r="I117" s="1305"/>
      <c r="J117" s="1303"/>
      <c r="K117" s="1321"/>
      <c r="L117" s="1304"/>
      <c r="M117" s="1303"/>
      <c r="N117" s="1321"/>
      <c r="O117" s="1307"/>
      <c r="P117" s="763"/>
      <c r="Q117" s="765"/>
      <c r="R117" s="1000"/>
      <c r="S117" s="878"/>
      <c r="T117" s="1000"/>
      <c r="U117" s="928"/>
      <c r="V117" s="1053"/>
      <c r="W117" s="1758"/>
      <c r="X117" s="632"/>
      <c r="Y117" s="1116"/>
      <c r="Z117" s="1116"/>
      <c r="AA117" s="1116"/>
      <c r="AB117" s="1116"/>
    </row>
    <row r="118" spans="1:35" s="3" customFormat="1" ht="15.6" customHeight="1" x14ac:dyDescent="0.2">
      <c r="A118" s="778"/>
      <c r="B118" s="328"/>
      <c r="C118" s="779"/>
      <c r="D118" s="1597" t="s">
        <v>223</v>
      </c>
      <c r="E118" s="769" t="s">
        <v>72</v>
      </c>
      <c r="F118" s="1457" t="s">
        <v>184</v>
      </c>
      <c r="G118" s="1354">
        <v>6</v>
      </c>
      <c r="H118" s="1354">
        <v>6</v>
      </c>
      <c r="I118" s="1472">
        <f>+H118-G118</f>
        <v>0</v>
      </c>
      <c r="J118" s="1473">
        <v>6</v>
      </c>
      <c r="K118" s="1473">
        <v>6</v>
      </c>
      <c r="L118" s="1355">
        <f>+K118-J118</f>
        <v>0</v>
      </c>
      <c r="M118" s="1474"/>
      <c r="N118" s="1475"/>
      <c r="O118" s="1476"/>
      <c r="P118" s="1141" t="s">
        <v>219</v>
      </c>
      <c r="Q118" s="1653"/>
      <c r="R118" s="1826"/>
      <c r="S118" s="1773">
        <v>1</v>
      </c>
      <c r="T118" s="1826"/>
      <c r="U118" s="1833"/>
      <c r="V118" s="1850"/>
      <c r="W118" s="1759"/>
      <c r="X118" s="1291"/>
      <c r="Y118" s="1109"/>
      <c r="Z118" s="1109"/>
      <c r="AA118" s="1109"/>
      <c r="AB118" s="1109"/>
      <c r="AC118" s="1109"/>
      <c r="AD118" s="1109"/>
      <c r="AE118" s="1109"/>
      <c r="AF118" s="1109"/>
      <c r="AG118" s="1109"/>
      <c r="AH118" s="1109"/>
      <c r="AI118" s="1004"/>
    </row>
    <row r="119" spans="1:35" s="3" customFormat="1" ht="15.6" customHeight="1" x14ac:dyDescent="0.2">
      <c r="A119" s="778"/>
      <c r="B119" s="328"/>
      <c r="C119" s="779"/>
      <c r="D119" s="1598"/>
      <c r="E119" s="655" t="s">
        <v>105</v>
      </c>
      <c r="F119" s="1358"/>
      <c r="G119" s="1477"/>
      <c r="H119" s="1478"/>
      <c r="I119" s="1479"/>
      <c r="J119" s="1480"/>
      <c r="K119" s="1481"/>
      <c r="L119" s="1482"/>
      <c r="M119" s="1483"/>
      <c r="N119" s="1484"/>
      <c r="O119" s="1485"/>
      <c r="P119" s="1139"/>
      <c r="Q119" s="1655"/>
      <c r="R119" s="1849"/>
      <c r="S119" s="1832"/>
      <c r="T119" s="1849"/>
      <c r="U119" s="1834"/>
      <c r="V119" s="1851"/>
      <c r="W119" s="1787"/>
      <c r="X119" s="1291"/>
      <c r="Y119" s="1109"/>
      <c r="Z119" s="1109"/>
      <c r="AA119" s="1109"/>
      <c r="AB119" s="1109"/>
      <c r="AC119" s="1109"/>
      <c r="AD119" s="1109"/>
      <c r="AE119" s="1109"/>
      <c r="AF119" s="1109"/>
      <c r="AG119" s="1109"/>
      <c r="AH119" s="1109"/>
      <c r="AI119" s="1004"/>
    </row>
    <row r="120" spans="1:35" s="3" customFormat="1" ht="26.25" customHeight="1" x14ac:dyDescent="0.2">
      <c r="A120" s="778"/>
      <c r="B120" s="328"/>
      <c r="C120" s="779"/>
      <c r="D120" s="1599"/>
      <c r="E120" s="770" t="s">
        <v>71</v>
      </c>
      <c r="F120" s="1486"/>
      <c r="G120" s="1487"/>
      <c r="H120" s="1488"/>
      <c r="I120" s="1489"/>
      <c r="J120" s="1490"/>
      <c r="K120" s="1491"/>
      <c r="L120" s="1482"/>
      <c r="M120" s="1483"/>
      <c r="N120" s="1484"/>
      <c r="O120" s="1485"/>
      <c r="P120" s="245"/>
      <c r="Q120" s="1654"/>
      <c r="R120" s="1827"/>
      <c r="S120" s="1831"/>
      <c r="T120" s="1827"/>
      <c r="U120" s="1835"/>
      <c r="V120" s="1852"/>
      <c r="W120" s="1760"/>
      <c r="X120" s="1291"/>
      <c r="Y120" s="1109"/>
      <c r="Z120" s="1109"/>
      <c r="AA120" s="1109"/>
      <c r="AB120" s="1109"/>
      <c r="AC120" s="1109"/>
      <c r="AD120" s="1109"/>
      <c r="AE120" s="1109"/>
      <c r="AF120" s="1109"/>
      <c r="AG120" s="1109"/>
      <c r="AH120" s="1109"/>
      <c r="AI120" s="1004"/>
    </row>
    <row r="121" spans="1:35" ht="18" customHeight="1" x14ac:dyDescent="0.2">
      <c r="A121" s="778"/>
      <c r="B121" s="75"/>
      <c r="C121" s="779"/>
      <c r="D121" s="1582" t="s">
        <v>159</v>
      </c>
      <c r="E121" s="1257" t="s">
        <v>72</v>
      </c>
      <c r="F121" s="1271" t="s">
        <v>184</v>
      </c>
      <c r="G121" s="1212">
        <v>20</v>
      </c>
      <c r="H121" s="1213">
        <f>20-20</f>
        <v>0</v>
      </c>
      <c r="I121" s="1272">
        <f>+H121-G121</f>
        <v>-20</v>
      </c>
      <c r="J121" s="1213"/>
      <c r="K121" s="1273">
        <v>22</v>
      </c>
      <c r="L121" s="1203">
        <f>+K121-J121</f>
        <v>22</v>
      </c>
      <c r="M121" s="1274"/>
      <c r="N121" s="1275"/>
      <c r="O121" s="1276"/>
      <c r="P121" s="129" t="s">
        <v>62</v>
      </c>
      <c r="Q121" s="1170">
        <v>1</v>
      </c>
      <c r="R121" s="963">
        <v>0</v>
      </c>
      <c r="S121" s="851"/>
      <c r="T121" s="963">
        <v>1</v>
      </c>
      <c r="U121" s="1277"/>
      <c r="V121" s="1278"/>
      <c r="W121" s="1843" t="s">
        <v>235</v>
      </c>
    </row>
    <row r="122" spans="1:35" ht="321.75" customHeight="1" x14ac:dyDescent="0.2">
      <c r="A122" s="778"/>
      <c r="B122" s="75"/>
      <c r="C122" s="26"/>
      <c r="D122" s="1583"/>
      <c r="E122" s="655" t="s">
        <v>105</v>
      </c>
      <c r="F122" s="326" t="s">
        <v>184</v>
      </c>
      <c r="G122" s="550"/>
      <c r="H122" s="835"/>
      <c r="I122" s="1279"/>
      <c r="J122" s="835">
        <v>200</v>
      </c>
      <c r="K122" s="43">
        <f>200</f>
        <v>200</v>
      </c>
      <c r="L122" s="738">
        <f>+K122-J122</f>
        <v>0</v>
      </c>
      <c r="M122" s="1261">
        <v>500</v>
      </c>
      <c r="N122" s="1258">
        <v>500</v>
      </c>
      <c r="O122" s="257">
        <f>+N122-M122</f>
        <v>0</v>
      </c>
      <c r="P122" s="214" t="s">
        <v>155</v>
      </c>
      <c r="Q122" s="478"/>
      <c r="R122" s="946"/>
      <c r="S122" s="879">
        <v>30</v>
      </c>
      <c r="T122" s="946"/>
      <c r="U122" s="852">
        <v>100</v>
      </c>
      <c r="V122" s="1019"/>
      <c r="W122" s="1763"/>
    </row>
    <row r="123" spans="1:35" s="3" customFormat="1" ht="17.100000000000001" customHeight="1" x14ac:dyDescent="0.2">
      <c r="A123" s="778"/>
      <c r="B123" s="328"/>
      <c r="C123" s="26"/>
      <c r="D123" s="1683" t="s">
        <v>109</v>
      </c>
      <c r="E123" s="769" t="s">
        <v>72</v>
      </c>
      <c r="F123" s="1457" t="s">
        <v>184</v>
      </c>
      <c r="G123" s="1492"/>
      <c r="H123" s="1493"/>
      <c r="I123" s="1494"/>
      <c r="J123" s="1404">
        <v>15</v>
      </c>
      <c r="K123" s="1405">
        <v>15</v>
      </c>
      <c r="L123" s="1406">
        <f>+K123-J123</f>
        <v>0</v>
      </c>
      <c r="M123" s="1298">
        <v>15</v>
      </c>
      <c r="N123" s="1299">
        <v>15</v>
      </c>
      <c r="O123" s="1307">
        <f>+N123-M123</f>
        <v>0</v>
      </c>
      <c r="P123" s="295" t="s">
        <v>167</v>
      </c>
      <c r="Q123" s="1653"/>
      <c r="R123" s="1826"/>
      <c r="S123" s="1773"/>
      <c r="T123" s="1826"/>
      <c r="U123" s="1775">
        <v>1</v>
      </c>
      <c r="V123" s="1812"/>
      <c r="W123" s="1781"/>
      <c r="X123" s="1288"/>
      <c r="Y123" s="1108"/>
      <c r="Z123" s="1108"/>
      <c r="AA123" s="1108"/>
      <c r="AB123" s="1108"/>
      <c r="AC123" s="1108"/>
      <c r="AD123" s="1108"/>
      <c r="AE123" s="1108"/>
      <c r="AF123" s="1108"/>
      <c r="AG123" s="1108"/>
      <c r="AH123" s="1108"/>
      <c r="AI123" s="1004"/>
    </row>
    <row r="124" spans="1:35" s="3" customFormat="1" ht="17.100000000000001" customHeight="1" x14ac:dyDescent="0.2">
      <c r="A124" s="778"/>
      <c r="B124" s="328"/>
      <c r="C124" s="26"/>
      <c r="D124" s="1684"/>
      <c r="E124" s="770" t="s">
        <v>106</v>
      </c>
      <c r="F124" s="1358"/>
      <c r="G124" s="1495"/>
      <c r="H124" s="1496"/>
      <c r="I124" s="1497"/>
      <c r="J124" s="1490"/>
      <c r="K124" s="1491"/>
      <c r="L124" s="1498"/>
      <c r="M124" s="1499"/>
      <c r="N124" s="1500"/>
      <c r="O124" s="1485"/>
      <c r="P124" s="101"/>
      <c r="Q124" s="1654"/>
      <c r="R124" s="1827"/>
      <c r="S124" s="1831"/>
      <c r="T124" s="1827"/>
      <c r="U124" s="1848"/>
      <c r="V124" s="1853"/>
      <c r="W124" s="1782"/>
      <c r="X124" s="1290"/>
      <c r="Y124" s="1108"/>
      <c r="Z124" s="1108"/>
      <c r="AA124" s="1108"/>
      <c r="AB124" s="1108"/>
      <c r="AC124" s="1108"/>
      <c r="AD124" s="1108"/>
      <c r="AE124" s="1108"/>
      <c r="AF124" s="1108"/>
      <c r="AG124" s="1108"/>
      <c r="AH124" s="1108"/>
      <c r="AI124" s="1004"/>
    </row>
    <row r="125" spans="1:35" s="3" customFormat="1" ht="15" customHeight="1" x14ac:dyDescent="0.2">
      <c r="A125" s="778"/>
      <c r="B125" s="328"/>
      <c r="C125" s="26"/>
      <c r="D125" s="1683" t="s">
        <v>161</v>
      </c>
      <c r="E125" s="769" t="s">
        <v>72</v>
      </c>
      <c r="F125" s="1457" t="s">
        <v>184</v>
      </c>
      <c r="G125" s="1501"/>
      <c r="H125" s="1328"/>
      <c r="I125" s="1329"/>
      <c r="J125" s="1404">
        <v>15</v>
      </c>
      <c r="K125" s="1405">
        <v>15</v>
      </c>
      <c r="L125" s="1406">
        <f>+K125-J125</f>
        <v>0</v>
      </c>
      <c r="M125" s="1298">
        <v>20</v>
      </c>
      <c r="N125" s="1299">
        <v>20</v>
      </c>
      <c r="O125" s="1301">
        <f>+N125-M125</f>
        <v>0</v>
      </c>
      <c r="P125" s="344" t="s">
        <v>62</v>
      </c>
      <c r="Q125" s="1653"/>
      <c r="R125" s="1826"/>
      <c r="S125" s="1833"/>
      <c r="T125" s="1826"/>
      <c r="U125" s="1773">
        <v>1</v>
      </c>
      <c r="V125" s="1764"/>
      <c r="W125" s="1781"/>
      <c r="X125" s="1288"/>
      <c r="Y125" s="1108"/>
      <c r="Z125" s="1108"/>
      <c r="AA125" s="1108"/>
      <c r="AB125" s="1108"/>
      <c r="AC125" s="1108"/>
      <c r="AD125" s="1108"/>
      <c r="AE125" s="1108"/>
      <c r="AF125" s="1108"/>
      <c r="AG125" s="1108"/>
      <c r="AH125" s="1108"/>
      <c r="AI125" s="1004"/>
    </row>
    <row r="126" spans="1:35" s="3" customFormat="1" ht="15" customHeight="1" x14ac:dyDescent="0.2">
      <c r="A126" s="778"/>
      <c r="B126" s="328"/>
      <c r="C126" s="26"/>
      <c r="D126" s="1684"/>
      <c r="E126" s="770" t="s">
        <v>106</v>
      </c>
      <c r="F126" s="1358"/>
      <c r="G126" s="1495"/>
      <c r="H126" s="1502"/>
      <c r="I126" s="1497"/>
      <c r="J126" s="1480"/>
      <c r="K126" s="1481"/>
      <c r="L126" s="1482"/>
      <c r="M126" s="1499"/>
      <c r="N126" s="1500"/>
      <c r="O126" s="1503"/>
      <c r="P126" s="215"/>
      <c r="Q126" s="1654"/>
      <c r="R126" s="1827"/>
      <c r="S126" s="1835"/>
      <c r="T126" s="1827"/>
      <c r="U126" s="1831"/>
      <c r="V126" s="1765"/>
      <c r="W126" s="1782"/>
      <c r="X126" s="1290"/>
      <c r="Y126" s="1108"/>
      <c r="Z126" s="1108"/>
      <c r="AA126" s="1108"/>
      <c r="AB126" s="1108"/>
      <c r="AC126" s="1108"/>
      <c r="AD126" s="1108"/>
      <c r="AE126" s="1108"/>
      <c r="AF126" s="1108"/>
      <c r="AG126" s="1108"/>
      <c r="AH126" s="1108"/>
      <c r="AI126" s="1004"/>
    </row>
    <row r="127" spans="1:35" s="3" customFormat="1" ht="27.6" customHeight="1" x14ac:dyDescent="0.2">
      <c r="A127" s="778"/>
      <c r="B127" s="328"/>
      <c r="C127" s="26"/>
      <c r="D127" s="1683" t="s">
        <v>160</v>
      </c>
      <c r="E127" s="655" t="s">
        <v>72</v>
      </c>
      <c r="F127" s="1504" t="s">
        <v>184</v>
      </c>
      <c r="G127" s="1505"/>
      <c r="H127" s="1506"/>
      <c r="I127" s="1507"/>
      <c r="J127" s="1404">
        <v>256.89999999999998</v>
      </c>
      <c r="K127" s="1405">
        <v>256.89999999999998</v>
      </c>
      <c r="L127" s="1406">
        <f>+K127-J127</f>
        <v>0</v>
      </c>
      <c r="M127" s="1508"/>
      <c r="N127" s="1509"/>
      <c r="O127" s="1485"/>
      <c r="P127" s="624" t="s">
        <v>156</v>
      </c>
      <c r="Q127" s="784"/>
      <c r="R127" s="973"/>
      <c r="S127" s="898">
        <v>100</v>
      </c>
      <c r="T127" s="1014"/>
      <c r="U127" s="930"/>
      <c r="V127" s="1054"/>
      <c r="W127" s="942"/>
      <c r="X127" s="665"/>
      <c r="Y127" s="1108"/>
      <c r="Z127" s="1108"/>
      <c r="AA127" s="1108"/>
      <c r="AB127" s="1108"/>
      <c r="AC127" s="1108"/>
      <c r="AD127" s="1108"/>
      <c r="AE127" s="1108"/>
      <c r="AF127" s="1108"/>
      <c r="AG127" s="1108"/>
      <c r="AH127" s="1108"/>
      <c r="AI127" s="1004"/>
    </row>
    <row r="128" spans="1:35" s="3" customFormat="1" ht="27.6" customHeight="1" x14ac:dyDescent="0.2">
      <c r="A128" s="778"/>
      <c r="B128" s="328"/>
      <c r="C128" s="26"/>
      <c r="D128" s="1684"/>
      <c r="E128" s="1096" t="s">
        <v>106</v>
      </c>
      <c r="F128" s="1380" t="s">
        <v>184</v>
      </c>
      <c r="G128" s="1510"/>
      <c r="H128" s="1511"/>
      <c r="I128" s="1512"/>
      <c r="J128" s="1513"/>
      <c r="K128" s="1514"/>
      <c r="L128" s="1515"/>
      <c r="M128" s="1314">
        <v>350.9</v>
      </c>
      <c r="N128" s="1315">
        <v>350.9</v>
      </c>
      <c r="O128" s="1313">
        <f>+N128-M128</f>
        <v>0</v>
      </c>
      <c r="P128" s="911" t="s">
        <v>157</v>
      </c>
      <c r="Q128" s="907"/>
      <c r="R128" s="1001"/>
      <c r="S128" s="908"/>
      <c r="T128" s="1015"/>
      <c r="U128" s="858">
        <v>100</v>
      </c>
      <c r="V128" s="1055"/>
      <c r="W128" s="1090"/>
      <c r="X128" s="665"/>
      <c r="Y128" s="1109"/>
      <c r="Z128" s="1109"/>
      <c r="AA128" s="1109"/>
      <c r="AB128" s="1109"/>
      <c r="AC128" s="1109"/>
      <c r="AD128" s="1109"/>
      <c r="AE128" s="1109"/>
      <c r="AF128" s="1109"/>
      <c r="AG128" s="1109"/>
      <c r="AH128" s="1109"/>
      <c r="AI128" s="1004"/>
    </row>
    <row r="129" spans="1:53" s="3" customFormat="1" ht="24" customHeight="1" x14ac:dyDescent="0.2">
      <c r="A129" s="1092"/>
      <c r="B129" s="328"/>
      <c r="C129" s="26"/>
      <c r="D129" s="1683" t="s">
        <v>216</v>
      </c>
      <c r="E129" s="655" t="s">
        <v>106</v>
      </c>
      <c r="F129" s="1504" t="s">
        <v>184</v>
      </c>
      <c r="G129" s="1505"/>
      <c r="H129" s="1506"/>
      <c r="I129" s="1507"/>
      <c r="J129" s="1516">
        <v>150</v>
      </c>
      <c r="K129" s="1516">
        <v>150</v>
      </c>
      <c r="L129" s="1517">
        <f>+K129-J129</f>
        <v>0</v>
      </c>
      <c r="M129" s="1321">
        <v>210</v>
      </c>
      <c r="N129" s="1321">
        <v>210</v>
      </c>
      <c r="O129" s="1304">
        <f>+N129-M129</f>
        <v>0</v>
      </c>
      <c r="P129" s="1147" t="s">
        <v>217</v>
      </c>
      <c r="Q129" s="525">
        <v>1</v>
      </c>
      <c r="R129" s="1127"/>
      <c r="S129" s="1128"/>
      <c r="T129" s="1129"/>
      <c r="U129" s="525"/>
      <c r="V129" s="1127"/>
      <c r="W129" s="1843"/>
      <c r="X129" s="1004"/>
      <c r="Y129" s="1109"/>
      <c r="Z129" s="1109"/>
      <c r="AA129" s="1109"/>
      <c r="AB129" s="1109"/>
      <c r="AC129" s="1109"/>
      <c r="AD129" s="1109"/>
      <c r="AE129" s="1109"/>
      <c r="AF129" s="1109"/>
      <c r="AG129" s="1109"/>
      <c r="AH129" s="1109"/>
      <c r="AI129" s="1004"/>
    </row>
    <row r="130" spans="1:53" s="3" customFormat="1" ht="30.75" customHeight="1" x14ac:dyDescent="0.2">
      <c r="A130" s="1092"/>
      <c r="B130" s="328"/>
      <c r="C130" s="26"/>
      <c r="D130" s="1836"/>
      <c r="E130" s="655"/>
      <c r="F130" s="1358"/>
      <c r="G130" s="1505"/>
      <c r="H130" s="1506"/>
      <c r="I130" s="1507"/>
      <c r="J130" s="1518"/>
      <c r="K130" s="1516"/>
      <c r="L130" s="1517"/>
      <c r="M130" s="1303"/>
      <c r="N130" s="1321"/>
      <c r="O130" s="1304"/>
      <c r="P130" s="1148" t="s">
        <v>218</v>
      </c>
      <c r="Q130" s="396"/>
      <c r="R130" s="984"/>
      <c r="S130" s="1140">
        <v>5</v>
      </c>
      <c r="T130" s="975"/>
      <c r="U130" s="1140">
        <v>7</v>
      </c>
      <c r="V130" s="1124"/>
      <c r="W130" s="1763"/>
      <c r="X130" s="1004"/>
      <c r="Y130" s="1109"/>
      <c r="Z130" s="1109"/>
      <c r="AA130" s="1109"/>
      <c r="AB130" s="1109"/>
      <c r="AC130" s="1109"/>
      <c r="AD130" s="1109"/>
      <c r="AE130" s="1109"/>
      <c r="AF130" s="1109"/>
      <c r="AG130" s="1109"/>
      <c r="AH130" s="1109"/>
      <c r="AI130" s="1004"/>
    </row>
    <row r="131" spans="1:53" ht="15" customHeight="1" thickBot="1" x14ac:dyDescent="0.25">
      <c r="A131" s="19"/>
      <c r="B131" s="76"/>
      <c r="C131" s="28"/>
      <c r="D131" s="1097"/>
      <c r="E131" s="209"/>
      <c r="F131" s="242" t="s">
        <v>4</v>
      </c>
      <c r="G131" s="103">
        <f t="shared" ref="G131:L131" si="71">+G107+G108</f>
        <v>563.20000000000005</v>
      </c>
      <c r="H131" s="107">
        <f t="shared" si="71"/>
        <v>543.20000000000005</v>
      </c>
      <c r="I131" s="798">
        <f t="shared" si="71"/>
        <v>-20</v>
      </c>
      <c r="J131" s="64">
        <f t="shared" si="71"/>
        <v>942.9</v>
      </c>
      <c r="K131" s="799">
        <f t="shared" si="71"/>
        <v>964.9</v>
      </c>
      <c r="L131" s="798">
        <f t="shared" si="71"/>
        <v>22</v>
      </c>
      <c r="M131" s="68">
        <f t="shared" ref="M131:O131" si="72">+M107+M108</f>
        <v>1415.9</v>
      </c>
      <c r="N131" s="107">
        <f t="shared" si="72"/>
        <v>1415.9</v>
      </c>
      <c r="O131" s="798">
        <f t="shared" si="72"/>
        <v>0</v>
      </c>
      <c r="P131" s="133"/>
      <c r="Q131" s="69"/>
      <c r="R131" s="978"/>
      <c r="S131" s="874"/>
      <c r="T131" s="978"/>
      <c r="U131" s="874"/>
      <c r="V131" s="1031"/>
      <c r="W131" s="943"/>
      <c r="Y131" s="1108" t="s">
        <v>208</v>
      </c>
      <c r="Z131" s="1113">
        <f>SUM(G109:G130)</f>
        <v>563.20000000000005</v>
      </c>
      <c r="AA131" s="1113">
        <f t="shared" ref="AA131:AF131" si="73">SUM(H109:H130)</f>
        <v>543.20000000000005</v>
      </c>
      <c r="AB131" s="1113">
        <f t="shared" si="73"/>
        <v>-20</v>
      </c>
      <c r="AC131" s="1113">
        <f t="shared" si="73"/>
        <v>942.9</v>
      </c>
      <c r="AD131" s="1113">
        <f t="shared" si="73"/>
        <v>964.9</v>
      </c>
      <c r="AE131" s="1113">
        <f t="shared" si="73"/>
        <v>22</v>
      </c>
      <c r="AF131" s="1113">
        <f t="shared" si="73"/>
        <v>1415.9</v>
      </c>
      <c r="AG131" s="1113">
        <f t="shared" ref="AG131" si="74">SUM(N109:N130)</f>
        <v>1415.9</v>
      </c>
      <c r="AH131" s="1113">
        <f t="shared" ref="AH131" si="75">SUM(O109:O130)</f>
        <v>0</v>
      </c>
      <c r="AI131" s="1289"/>
      <c r="AJ131" s="1121"/>
    </row>
    <row r="132" spans="1:53" ht="15" customHeight="1" thickBot="1" x14ac:dyDescent="0.25">
      <c r="A132" s="19" t="s">
        <v>3</v>
      </c>
      <c r="B132" s="73" t="s">
        <v>17</v>
      </c>
      <c r="C132" s="1576" t="s">
        <v>6</v>
      </c>
      <c r="D132" s="1577"/>
      <c r="E132" s="1577"/>
      <c r="F132" s="1578"/>
      <c r="G132" s="118">
        <f t="shared" ref="G132:O132" si="76">G131+G106</f>
        <v>594.20000000000005</v>
      </c>
      <c r="H132" s="839">
        <f t="shared" si="76"/>
        <v>572.29999999999995</v>
      </c>
      <c r="I132" s="912">
        <f t="shared" si="76"/>
        <v>-21.9</v>
      </c>
      <c r="J132" s="839">
        <f t="shared" si="76"/>
        <v>969.9</v>
      </c>
      <c r="K132" s="121">
        <f t="shared" si="76"/>
        <v>991.9</v>
      </c>
      <c r="L132" s="912">
        <f t="shared" si="76"/>
        <v>22</v>
      </c>
      <c r="M132" s="839">
        <f t="shared" si="76"/>
        <v>1432.9</v>
      </c>
      <c r="N132" s="121">
        <f t="shared" si="76"/>
        <v>1432.9</v>
      </c>
      <c r="O132" s="121">
        <f t="shared" si="76"/>
        <v>0</v>
      </c>
      <c r="P132" s="1650"/>
      <c r="Q132" s="1651"/>
      <c r="R132" s="1651"/>
      <c r="S132" s="1651"/>
      <c r="T132" s="1651"/>
      <c r="U132" s="1651"/>
      <c r="V132" s="1651"/>
      <c r="W132" s="1652"/>
      <c r="X132" s="1284"/>
      <c r="Z132" s="1113">
        <f>+Z131-G131</f>
        <v>0</v>
      </c>
      <c r="AA132" s="1113">
        <f t="shared" ref="AA132:AH132" si="77">+AA131-H131</f>
        <v>0</v>
      </c>
      <c r="AB132" s="1113">
        <f t="shared" si="77"/>
        <v>0</v>
      </c>
      <c r="AC132" s="1113">
        <f t="shared" si="77"/>
        <v>0</v>
      </c>
      <c r="AD132" s="1113">
        <f t="shared" si="77"/>
        <v>0</v>
      </c>
      <c r="AE132" s="1113">
        <f t="shared" si="77"/>
        <v>0</v>
      </c>
      <c r="AF132" s="1113">
        <f t="shared" si="77"/>
        <v>0</v>
      </c>
      <c r="AG132" s="1113">
        <f t="shared" si="77"/>
        <v>0</v>
      </c>
      <c r="AH132" s="1113">
        <f t="shared" si="77"/>
        <v>0</v>
      </c>
      <c r="AI132" s="1289"/>
      <c r="AJ132" s="1121"/>
    </row>
    <row r="133" spans="1:53" ht="14.25" customHeight="1" thickBot="1" x14ac:dyDescent="0.25">
      <c r="A133" s="9" t="s">
        <v>3</v>
      </c>
      <c r="B133" s="1579" t="s">
        <v>7</v>
      </c>
      <c r="C133" s="1579"/>
      <c r="D133" s="1579"/>
      <c r="E133" s="1579"/>
      <c r="F133" s="1580"/>
      <c r="G133" s="119">
        <f t="shared" ref="G133:O133" si="78">G132+G95+G86</f>
        <v>1284.9000000000001</v>
      </c>
      <c r="H133" s="840">
        <f t="shared" si="78"/>
        <v>1213.9000000000001</v>
      </c>
      <c r="I133" s="916">
        <f t="shared" si="78"/>
        <v>-71</v>
      </c>
      <c r="J133" s="840">
        <f t="shared" si="78"/>
        <v>2463.8000000000002</v>
      </c>
      <c r="K133" s="122">
        <f t="shared" si="78"/>
        <v>2643.5</v>
      </c>
      <c r="L133" s="916">
        <f t="shared" si="78"/>
        <v>179.7</v>
      </c>
      <c r="M133" s="840">
        <f t="shared" si="78"/>
        <v>2825.1</v>
      </c>
      <c r="N133" s="122">
        <f t="shared" si="78"/>
        <v>2825.1</v>
      </c>
      <c r="O133" s="122">
        <f t="shared" si="78"/>
        <v>0</v>
      </c>
      <c r="P133" s="1674"/>
      <c r="Q133" s="1675"/>
      <c r="R133" s="1675"/>
      <c r="S133" s="1675"/>
      <c r="T133" s="1675"/>
      <c r="U133" s="1675"/>
      <c r="V133" s="1675"/>
      <c r="W133" s="1676"/>
      <c r="X133" s="1284"/>
    </row>
    <row r="134" spans="1:53" ht="14.25" customHeight="1" thickBot="1" x14ac:dyDescent="0.25">
      <c r="A134" s="10" t="s">
        <v>3</v>
      </c>
      <c r="B134" s="1581" t="s">
        <v>64</v>
      </c>
      <c r="C134" s="1581"/>
      <c r="D134" s="1581"/>
      <c r="E134" s="1581"/>
      <c r="F134" s="1581"/>
      <c r="G134" s="120">
        <f t="shared" ref="G134:M134" si="79">G133</f>
        <v>1284.9000000000001</v>
      </c>
      <c r="H134" s="841">
        <f t="shared" ref="H134:I134" si="80">H133</f>
        <v>1213.9000000000001</v>
      </c>
      <c r="I134" s="917">
        <f t="shared" si="80"/>
        <v>-71</v>
      </c>
      <c r="J134" s="841">
        <f>J133</f>
        <v>2463.8000000000002</v>
      </c>
      <c r="K134" s="123">
        <f>K133</f>
        <v>2643.5</v>
      </c>
      <c r="L134" s="917">
        <f>L133</f>
        <v>179.7</v>
      </c>
      <c r="M134" s="841">
        <f t="shared" si="79"/>
        <v>2825.1</v>
      </c>
      <c r="N134" s="123">
        <f t="shared" ref="N134:O134" si="81">N133</f>
        <v>2825.1</v>
      </c>
      <c r="O134" s="123">
        <f t="shared" si="81"/>
        <v>0</v>
      </c>
      <c r="P134" s="1711"/>
      <c r="Q134" s="1712"/>
      <c r="R134" s="1712"/>
      <c r="S134" s="1712"/>
      <c r="T134" s="1712"/>
      <c r="U134" s="1712"/>
      <c r="V134" s="1712"/>
      <c r="W134" s="1713"/>
      <c r="X134" s="1284"/>
    </row>
    <row r="135" spans="1:53" s="2" customFormat="1" ht="17.25" customHeight="1" x14ac:dyDescent="0.2">
      <c r="A135" s="1710" t="s">
        <v>201</v>
      </c>
      <c r="B135" s="1710"/>
      <c r="C135" s="1710"/>
      <c r="D135" s="1710"/>
      <c r="E135" s="1710"/>
      <c r="F135" s="1710"/>
      <c r="G135" s="1710"/>
      <c r="H135" s="1710"/>
      <c r="I135" s="1710"/>
      <c r="J135" s="1710"/>
      <c r="K135" s="1710"/>
      <c r="L135" s="1710"/>
      <c r="M135" s="1710"/>
      <c r="N135" s="1710"/>
      <c r="O135" s="1710"/>
      <c r="P135" s="1710"/>
      <c r="Q135" s="538"/>
      <c r="R135" s="665"/>
      <c r="S135" s="538"/>
      <c r="T135" s="665"/>
      <c r="U135" s="538"/>
      <c r="V135" s="1056"/>
      <c r="W135" s="538"/>
      <c r="X135" s="665"/>
      <c r="Y135" s="1108"/>
      <c r="Z135" s="1108"/>
      <c r="AA135" s="1108"/>
      <c r="AB135" s="1108"/>
      <c r="AC135" s="1108"/>
      <c r="AD135" s="1108"/>
      <c r="AE135" s="1108"/>
      <c r="AF135" s="1108"/>
      <c r="AG135" s="1108"/>
      <c r="AH135" s="1108"/>
      <c r="AI135" s="665"/>
      <c r="AJ135" s="538"/>
      <c r="AK135" s="538"/>
      <c r="AL135" s="538"/>
      <c r="AM135" s="538"/>
      <c r="AN135" s="538"/>
      <c r="AO135" s="538"/>
      <c r="AP135" s="538"/>
      <c r="AQ135" s="538"/>
      <c r="AR135" s="538"/>
      <c r="AS135" s="538"/>
      <c r="AT135" s="538"/>
      <c r="AU135" s="538"/>
      <c r="AV135" s="538"/>
      <c r="AW135" s="538"/>
      <c r="AX135" s="538"/>
      <c r="AY135" s="538"/>
    </row>
    <row r="136" spans="1:53" s="2" customFormat="1" ht="17.25" customHeight="1" x14ac:dyDescent="0.2">
      <c r="A136" s="776"/>
      <c r="B136" s="776"/>
      <c r="C136" s="776"/>
      <c r="D136" s="776"/>
      <c r="E136" s="776"/>
      <c r="F136" s="776"/>
      <c r="G136" s="776"/>
      <c r="H136" s="825"/>
      <c r="I136" s="825"/>
      <c r="J136" s="825"/>
      <c r="K136" s="825"/>
      <c r="L136" s="825"/>
      <c r="M136" s="776"/>
      <c r="N136" s="825"/>
      <c r="O136" s="825"/>
      <c r="P136" s="776"/>
      <c r="Q136" s="776"/>
      <c r="R136" s="1002"/>
      <c r="S136" s="776"/>
      <c r="T136" s="1002"/>
      <c r="U136" s="776"/>
      <c r="V136" s="1002"/>
      <c r="W136" s="538"/>
      <c r="X136" s="665"/>
      <c r="Y136" s="1108"/>
      <c r="Z136" s="1108"/>
      <c r="AA136" s="1108"/>
      <c r="AB136" s="1108"/>
      <c r="AC136" s="1108"/>
      <c r="AD136" s="1108"/>
      <c r="AE136" s="1108"/>
      <c r="AF136" s="1108"/>
      <c r="AG136" s="1108"/>
      <c r="AH136" s="1108"/>
      <c r="AI136" s="665"/>
      <c r="AJ136" s="538"/>
      <c r="AK136" s="538"/>
      <c r="AL136" s="538"/>
      <c r="AM136" s="538"/>
      <c r="AN136" s="538"/>
      <c r="AO136" s="538"/>
      <c r="AP136" s="538"/>
      <c r="AQ136" s="538"/>
      <c r="AR136" s="538"/>
      <c r="AS136" s="538"/>
      <c r="AT136" s="538"/>
      <c r="AU136" s="538"/>
      <c r="AV136" s="538"/>
      <c r="AW136" s="538"/>
      <c r="AX136" s="538"/>
    </row>
    <row r="137" spans="1:53" s="2" customFormat="1" ht="14.25" customHeight="1" thickBot="1" x14ac:dyDescent="0.25">
      <c r="A137" s="1569" t="s">
        <v>10</v>
      </c>
      <c r="B137" s="1569"/>
      <c r="C137" s="1569"/>
      <c r="D137" s="1569"/>
      <c r="E137" s="1569"/>
      <c r="F137" s="1569"/>
      <c r="G137" s="12"/>
      <c r="H137" s="12"/>
      <c r="I137" s="12"/>
      <c r="J137" s="12"/>
      <c r="K137" s="12"/>
      <c r="L137" s="12"/>
      <c r="M137" s="12"/>
      <c r="N137" s="12"/>
      <c r="O137" s="12"/>
      <c r="P137" s="12"/>
      <c r="Q137" s="538"/>
      <c r="R137" s="665"/>
      <c r="S137" s="538"/>
      <c r="T137" s="665"/>
      <c r="U137" s="538"/>
      <c r="V137" s="665"/>
      <c r="W137" s="538"/>
      <c r="X137" s="665"/>
      <c r="Y137" s="1108"/>
      <c r="Z137" s="1108"/>
      <c r="AA137" s="1108"/>
      <c r="AB137" s="1108"/>
      <c r="AC137" s="1108"/>
      <c r="AD137" s="1108"/>
      <c r="AE137" s="1108"/>
      <c r="AF137" s="1108"/>
      <c r="AG137" s="1108"/>
      <c r="AH137" s="1108"/>
      <c r="AI137" s="665"/>
      <c r="AJ137" s="538"/>
      <c r="AK137" s="538"/>
      <c r="AL137" s="538"/>
      <c r="AM137" s="538"/>
      <c r="AN137" s="538"/>
      <c r="AO137" s="538"/>
      <c r="AP137" s="538"/>
      <c r="AQ137" s="538"/>
      <c r="AR137" s="538"/>
      <c r="AS137" s="538"/>
      <c r="AT137" s="538"/>
      <c r="AU137" s="538"/>
      <c r="AV137" s="538"/>
      <c r="AW137" s="538"/>
      <c r="AX137" s="538"/>
      <c r="AY137" s="538"/>
      <c r="AZ137" s="538"/>
      <c r="BA137" s="538"/>
    </row>
    <row r="138" spans="1:53" ht="121.15" customHeight="1" thickBot="1" x14ac:dyDescent="0.25">
      <c r="A138" s="1570" t="s">
        <v>8</v>
      </c>
      <c r="B138" s="1571"/>
      <c r="C138" s="1571"/>
      <c r="D138" s="1571"/>
      <c r="E138" s="1571"/>
      <c r="F138" s="1572"/>
      <c r="G138" s="196" t="s">
        <v>196</v>
      </c>
      <c r="H138" s="842" t="s">
        <v>209</v>
      </c>
      <c r="I138" s="950" t="s">
        <v>202</v>
      </c>
      <c r="J138" s="201" t="s">
        <v>88</v>
      </c>
      <c r="K138" s="201" t="s">
        <v>210</v>
      </c>
      <c r="L138" s="950" t="s">
        <v>202</v>
      </c>
      <c r="M138" s="842" t="s">
        <v>120</v>
      </c>
      <c r="N138" s="842" t="s">
        <v>211</v>
      </c>
      <c r="O138" s="953" t="s">
        <v>202</v>
      </c>
      <c r="P138" s="13"/>
      <c r="Q138" s="538"/>
      <c r="R138" s="665"/>
      <c r="S138" s="538"/>
      <c r="T138" s="665"/>
      <c r="U138" s="538"/>
      <c r="V138" s="665"/>
    </row>
    <row r="139" spans="1:53" ht="17.649999999999999" customHeight="1" x14ac:dyDescent="0.2">
      <c r="A139" s="1573" t="s">
        <v>11</v>
      </c>
      <c r="B139" s="1574"/>
      <c r="C139" s="1574"/>
      <c r="D139" s="1574"/>
      <c r="E139" s="1574"/>
      <c r="F139" s="1575"/>
      <c r="G139" s="197">
        <f t="shared" ref="G139:M139" si="82">G140+G143+G144</f>
        <v>1284.9000000000001</v>
      </c>
      <c r="H139" s="843">
        <f t="shared" ref="H139:I139" si="83">H140+H143+H144</f>
        <v>1213.9000000000001</v>
      </c>
      <c r="I139" s="954">
        <f t="shared" si="83"/>
        <v>-71</v>
      </c>
      <c r="J139" s="843">
        <f t="shared" si="82"/>
        <v>2463.8000000000002</v>
      </c>
      <c r="K139" s="202">
        <f t="shared" ref="K139:L139" si="84">K140+K143+K144</f>
        <v>2643.5</v>
      </c>
      <c r="L139" s="954">
        <f t="shared" si="84"/>
        <v>179.7</v>
      </c>
      <c r="M139" s="843">
        <f t="shared" si="82"/>
        <v>2825.1</v>
      </c>
      <c r="N139" s="202">
        <f t="shared" ref="N139:O139" si="85">N140+N143+N144</f>
        <v>2825.1</v>
      </c>
      <c r="O139" s="192">
        <f t="shared" si="85"/>
        <v>0</v>
      </c>
      <c r="Q139" s="538"/>
      <c r="R139" s="665"/>
      <c r="S139" s="538"/>
      <c r="T139" s="665"/>
      <c r="U139" s="538"/>
      <c r="V139" s="665"/>
    </row>
    <row r="140" spans="1:53" ht="14.25" customHeight="1" x14ac:dyDescent="0.2">
      <c r="A140" s="1560" t="s">
        <v>55</v>
      </c>
      <c r="B140" s="1561"/>
      <c r="C140" s="1561"/>
      <c r="D140" s="1561"/>
      <c r="E140" s="1561"/>
      <c r="F140" s="1562"/>
      <c r="G140" s="223">
        <f t="shared" ref="G140:O140" si="86">G141+G142</f>
        <v>879</v>
      </c>
      <c r="H140" s="844">
        <f t="shared" si="86"/>
        <v>855.1</v>
      </c>
      <c r="I140" s="955">
        <f t="shared" si="86"/>
        <v>-23.9</v>
      </c>
      <c r="J140" s="844">
        <f t="shared" si="86"/>
        <v>2463.8000000000002</v>
      </c>
      <c r="K140" s="224">
        <f t="shared" si="86"/>
        <v>2643.5</v>
      </c>
      <c r="L140" s="955">
        <f t="shared" si="86"/>
        <v>179.7</v>
      </c>
      <c r="M140" s="844">
        <f t="shared" si="86"/>
        <v>2825.1</v>
      </c>
      <c r="N140" s="224">
        <f t="shared" si="86"/>
        <v>2825.1</v>
      </c>
      <c r="O140" s="955">
        <f t="shared" si="86"/>
        <v>0</v>
      </c>
      <c r="Q140" s="538"/>
      <c r="R140" s="665"/>
      <c r="S140" s="538"/>
      <c r="T140" s="665"/>
      <c r="U140" s="538"/>
      <c r="V140" s="665"/>
    </row>
    <row r="141" spans="1:53" ht="14.25" customHeight="1" x14ac:dyDescent="0.2">
      <c r="A141" s="1563" t="s">
        <v>66</v>
      </c>
      <c r="B141" s="1564"/>
      <c r="C141" s="1564"/>
      <c r="D141" s="1564"/>
      <c r="E141" s="1564"/>
      <c r="F141" s="1565"/>
      <c r="G141" s="198">
        <f>SUMIF(F15:F134,"SB",G15:G134)</f>
        <v>648.1</v>
      </c>
      <c r="H141" s="845">
        <f>SUMIF(F15:F133,"SB",H15:H134)</f>
        <v>624.20000000000005</v>
      </c>
      <c r="I141" s="956">
        <f>SUMIF(F15:F134,"SB",I15:I134)</f>
        <v>-23.9</v>
      </c>
      <c r="J141" s="845">
        <f>SUMIF(F15:F134,"SB",J15:J134)</f>
        <v>1740.8</v>
      </c>
      <c r="K141" s="203">
        <f>SUMIF(F15:F133,"SB",K15:K134)</f>
        <v>1920.5</v>
      </c>
      <c r="L141" s="956">
        <f>SUMIF(F15:F134,"SB",L15:L134)</f>
        <v>179.7</v>
      </c>
      <c r="M141" s="845">
        <f>SUMIF(F15:F134,"SB",M15:M134)</f>
        <v>1825.1</v>
      </c>
      <c r="N141" s="203">
        <f>SUMIF(F15:F134,"SB",N15:N134)</f>
        <v>1825.1</v>
      </c>
      <c r="O141" s="956">
        <f>SUMIF(F15:F134,"SB",O15:O134)</f>
        <v>0</v>
      </c>
      <c r="P141" s="13"/>
      <c r="Q141" s="538"/>
      <c r="R141" s="665"/>
      <c r="S141" s="538"/>
      <c r="T141" s="665"/>
      <c r="U141" s="538"/>
      <c r="V141" s="665"/>
    </row>
    <row r="142" spans="1:53" ht="14.25" customHeight="1" x14ac:dyDescent="0.2">
      <c r="A142" s="1566" t="s">
        <v>115</v>
      </c>
      <c r="B142" s="1567"/>
      <c r="C142" s="1567"/>
      <c r="D142" s="1567"/>
      <c r="E142" s="1567"/>
      <c r="F142" s="1568"/>
      <c r="G142" s="198">
        <f>SUMIF(F15:F134,"SB(ŽP)",G15:G134)</f>
        <v>230.9</v>
      </c>
      <c r="H142" s="845">
        <f>SUMIF(F15:F134,"SB(ŽP)",H15:H134)</f>
        <v>230.9</v>
      </c>
      <c r="I142" s="956">
        <f>SUMIF(F15:F134,"SB(ŽP)",I15:I134)</f>
        <v>0</v>
      </c>
      <c r="J142" s="845">
        <f>SUMIF(F15:F134,"SB(ŽP)",J15:J134)</f>
        <v>723</v>
      </c>
      <c r="K142" s="203">
        <f>SUMIF(F15:F134,"SB(ŽP)",K15:K134)</f>
        <v>723</v>
      </c>
      <c r="L142" s="956">
        <f>SUMIF(F15:F134,"SB(ŽP)",L15:L134)</f>
        <v>0</v>
      </c>
      <c r="M142" s="845">
        <f>SUMIF(F15:F134,"SB(ŽP)",M15:M134)</f>
        <v>1000</v>
      </c>
      <c r="N142" s="203">
        <f>SUMIF(F15:F134,"SB(ŽP)",N15:N134)</f>
        <v>1000</v>
      </c>
      <c r="O142" s="956">
        <f>SUMIF(F15:F134,"SB(ŽP)",O15:O134)</f>
        <v>0</v>
      </c>
      <c r="P142" s="13"/>
      <c r="Q142" s="538"/>
      <c r="R142" s="665"/>
      <c r="S142" s="538"/>
      <c r="T142" s="665"/>
      <c r="U142" s="538"/>
      <c r="V142" s="665"/>
    </row>
    <row r="143" spans="1:53" ht="14.25" customHeight="1" x14ac:dyDescent="0.2">
      <c r="A143" s="1557" t="s">
        <v>104</v>
      </c>
      <c r="B143" s="1558"/>
      <c r="C143" s="1558"/>
      <c r="D143" s="1558"/>
      <c r="E143" s="1558"/>
      <c r="F143" s="1559"/>
      <c r="G143" s="199">
        <f>SUMIF(F15:F134,"SB(L)",G15:G134)</f>
        <v>80</v>
      </c>
      <c r="H143" s="846">
        <f>SUMIF(F15:F134,"SB(L)",H15:H134)</f>
        <v>80</v>
      </c>
      <c r="I143" s="957">
        <f>SUMIF(F15:F134,"SB(L)",I15:I134)</f>
        <v>0</v>
      </c>
      <c r="J143" s="846">
        <f>SUMIF(F15:F134,"SB(L)",J15:J134)</f>
        <v>0</v>
      </c>
      <c r="K143" s="204">
        <f>SUMIF(F15:F134,"SB(L)",K15:K134)</f>
        <v>0</v>
      </c>
      <c r="L143" s="957">
        <f>SUMIF(F15:F134,"SB(L)",L15:L134)</f>
        <v>0</v>
      </c>
      <c r="M143" s="846">
        <f>SUMIF(F15:F134,"SB(L)",M15:M134)</f>
        <v>0</v>
      </c>
      <c r="N143" s="204">
        <f>SUMIF(F15:F134,"SB(L)",N15:N134)</f>
        <v>0</v>
      </c>
      <c r="O143" s="957">
        <f>SUMIF(F15:F134,"SB(L)",O15:O134)</f>
        <v>0</v>
      </c>
      <c r="P143" s="13"/>
      <c r="Q143" s="538"/>
      <c r="R143" s="665"/>
      <c r="S143" s="538"/>
      <c r="T143" s="665"/>
      <c r="U143" s="538"/>
      <c r="V143" s="665"/>
    </row>
    <row r="144" spans="1:53" ht="15.6" customHeight="1" x14ac:dyDescent="0.2">
      <c r="A144" s="1557" t="s">
        <v>67</v>
      </c>
      <c r="B144" s="1558"/>
      <c r="C144" s="1558"/>
      <c r="D144" s="1558"/>
      <c r="E144" s="1558"/>
      <c r="F144" s="1559"/>
      <c r="G144" s="199">
        <f>SUMIF(F15:F134,"SB(ŽPL)",G15:G134)</f>
        <v>325.89999999999998</v>
      </c>
      <c r="H144" s="846">
        <f>SUMIF(F15:F134,"SB(ŽPL)",H15:H134)</f>
        <v>278.8</v>
      </c>
      <c r="I144" s="957">
        <f>SUMIF(F15:F134,"SB(ŽPL)",I15:I134)</f>
        <v>-47.1</v>
      </c>
      <c r="J144" s="846">
        <f>SUMIF(F15:F134,"SB(ŽPL)",J15:J134)</f>
        <v>0</v>
      </c>
      <c r="K144" s="204">
        <f>SUMIF(F15:F134,"SB(ŽPL)",K15:K134)</f>
        <v>0</v>
      </c>
      <c r="L144" s="957">
        <f>SUMIF(F15:F134,"SB(ŽPL)",L15:L134)</f>
        <v>0</v>
      </c>
      <c r="M144" s="846">
        <f>SUMIF(F15:F134,"SB(ŽPL)",M15:M134)</f>
        <v>0</v>
      </c>
      <c r="N144" s="204">
        <f>SUMIF(F15:F134,"SB(ŽPL)",N15:N134)</f>
        <v>0</v>
      </c>
      <c r="O144" s="957">
        <f>SUMIF(F15:F134,"SB(ŽPL)",O15:O134)</f>
        <v>0</v>
      </c>
      <c r="P144" s="32"/>
      <c r="Q144" s="538"/>
      <c r="R144" s="665"/>
      <c r="S144" s="538"/>
      <c r="T144" s="665"/>
      <c r="U144" s="538"/>
      <c r="V144" s="665"/>
    </row>
    <row r="145" spans="1:22" ht="14.25" customHeight="1" thickBot="1" x14ac:dyDescent="0.25">
      <c r="A145" s="1552" t="s">
        <v>12</v>
      </c>
      <c r="B145" s="1553"/>
      <c r="C145" s="1553"/>
      <c r="D145" s="1553"/>
      <c r="E145" s="1553"/>
      <c r="F145" s="1554"/>
      <c r="G145" s="394">
        <f t="shared" ref="G145:O145" si="87">+G139</f>
        <v>1284.9000000000001</v>
      </c>
      <c r="H145" s="951">
        <f t="shared" si="87"/>
        <v>1213.9000000000001</v>
      </c>
      <c r="I145" s="1086">
        <f t="shared" si="87"/>
        <v>-71</v>
      </c>
      <c r="J145" s="393">
        <f t="shared" si="87"/>
        <v>2463.8000000000002</v>
      </c>
      <c r="K145" s="393">
        <f t="shared" si="87"/>
        <v>2643.5</v>
      </c>
      <c r="L145" s="1087">
        <f t="shared" si="87"/>
        <v>179.7</v>
      </c>
      <c r="M145" s="393">
        <f t="shared" si="87"/>
        <v>2825.1</v>
      </c>
      <c r="N145" s="952">
        <f t="shared" si="87"/>
        <v>2825.1</v>
      </c>
      <c r="O145" s="1087">
        <f t="shared" si="87"/>
        <v>0</v>
      </c>
      <c r="P145" s="538"/>
      <c r="Q145" s="15"/>
      <c r="R145" s="1003"/>
      <c r="S145" s="15"/>
      <c r="T145" s="1003"/>
      <c r="U145" s="538"/>
      <c r="V145" s="665"/>
    </row>
    <row r="146" spans="1:22" x14ac:dyDescent="0.2">
      <c r="F146" s="97"/>
      <c r="G146" s="813"/>
      <c r="H146" s="813"/>
      <c r="I146" s="813"/>
      <c r="J146" s="813"/>
      <c r="K146" s="813"/>
      <c r="L146" s="813"/>
      <c r="M146" s="813"/>
      <c r="N146" s="813"/>
      <c r="O146" s="538"/>
      <c r="Q146" s="15"/>
      <c r="R146" s="1003"/>
      <c r="S146" s="15"/>
      <c r="T146" s="1003"/>
      <c r="U146" s="538"/>
      <c r="V146" s="665"/>
    </row>
    <row r="147" spans="1:22" x14ac:dyDescent="0.2">
      <c r="Q147" s="538"/>
      <c r="R147" s="665"/>
      <c r="S147" s="538"/>
      <c r="T147" s="665"/>
      <c r="U147" s="538"/>
      <c r="V147" s="665"/>
    </row>
    <row r="148" spans="1:22" x14ac:dyDescent="0.2">
      <c r="Q148" s="538"/>
      <c r="R148" s="665"/>
      <c r="S148" s="538"/>
      <c r="T148" s="665"/>
      <c r="U148" s="538"/>
      <c r="V148" s="665"/>
    </row>
    <row r="149" spans="1:22" x14ac:dyDescent="0.2">
      <c r="Q149" s="538"/>
      <c r="R149" s="665"/>
      <c r="S149" s="538"/>
      <c r="T149" s="665"/>
      <c r="U149" s="538"/>
      <c r="V149" s="665"/>
    </row>
    <row r="150" spans="1:22" x14ac:dyDescent="0.2">
      <c r="Q150" s="538"/>
      <c r="R150" s="665"/>
      <c r="S150" s="538"/>
      <c r="T150" s="665"/>
      <c r="U150" s="538"/>
      <c r="V150" s="665"/>
    </row>
    <row r="151" spans="1:22" x14ac:dyDescent="0.2">
      <c r="Q151" s="538"/>
      <c r="R151" s="665"/>
      <c r="S151" s="538"/>
      <c r="T151" s="665"/>
      <c r="U151" s="538"/>
      <c r="V151" s="665"/>
    </row>
    <row r="152" spans="1:22" x14ac:dyDescent="0.2">
      <c r="Q152" s="538"/>
      <c r="R152" s="665"/>
      <c r="S152" s="538"/>
      <c r="T152" s="665"/>
      <c r="U152" s="538"/>
      <c r="V152" s="665"/>
    </row>
    <row r="153" spans="1:22" x14ac:dyDescent="0.2">
      <c r="Q153" s="538"/>
      <c r="R153" s="665"/>
      <c r="S153" s="538"/>
      <c r="T153" s="665"/>
      <c r="U153" s="538"/>
      <c r="V153" s="665"/>
    </row>
    <row r="154" spans="1:22" x14ac:dyDescent="0.2">
      <c r="Q154" s="538"/>
      <c r="R154" s="665"/>
      <c r="S154" s="538"/>
      <c r="T154" s="665"/>
      <c r="U154" s="538"/>
      <c r="V154" s="665"/>
    </row>
    <row r="155" spans="1:22" x14ac:dyDescent="0.2">
      <c r="Q155" s="538"/>
      <c r="R155" s="665"/>
      <c r="S155" s="538"/>
      <c r="T155" s="665"/>
      <c r="U155" s="538"/>
      <c r="V155" s="665"/>
    </row>
    <row r="156" spans="1:22" x14ac:dyDescent="0.2">
      <c r="Q156" s="538"/>
      <c r="R156" s="665"/>
      <c r="S156" s="538"/>
      <c r="T156" s="665"/>
      <c r="U156" s="538"/>
      <c r="V156" s="665"/>
    </row>
    <row r="157" spans="1:22" x14ac:dyDescent="0.2">
      <c r="Q157" s="538"/>
      <c r="R157" s="665"/>
      <c r="S157" s="538"/>
      <c r="T157" s="665"/>
      <c r="U157" s="538"/>
      <c r="V157" s="665"/>
    </row>
    <row r="158" spans="1:22" x14ac:dyDescent="0.2">
      <c r="Q158" s="538"/>
      <c r="R158" s="665"/>
      <c r="S158" s="538"/>
      <c r="T158" s="665"/>
      <c r="U158" s="538"/>
      <c r="V158" s="665"/>
    </row>
    <row r="159" spans="1:22" x14ac:dyDescent="0.2">
      <c r="Q159" s="538"/>
      <c r="R159" s="665"/>
      <c r="S159" s="538"/>
      <c r="T159" s="665"/>
      <c r="U159" s="538"/>
      <c r="V159" s="665"/>
    </row>
    <row r="160" spans="1:22" x14ac:dyDescent="0.2">
      <c r="Q160" s="538"/>
      <c r="R160" s="665"/>
      <c r="S160" s="538"/>
      <c r="T160" s="665"/>
      <c r="U160" s="538"/>
      <c r="V160" s="665"/>
    </row>
    <row r="161" spans="17:22" x14ac:dyDescent="0.2">
      <c r="Q161" s="538"/>
      <c r="R161" s="665"/>
      <c r="S161" s="538"/>
      <c r="T161" s="665"/>
      <c r="U161" s="538"/>
      <c r="V161" s="665"/>
    </row>
    <row r="162" spans="17:22" x14ac:dyDescent="0.2">
      <c r="Q162" s="538"/>
      <c r="R162" s="665"/>
      <c r="S162" s="538"/>
      <c r="T162" s="665"/>
      <c r="U162" s="538"/>
      <c r="V162" s="665"/>
    </row>
  </sheetData>
  <mergeCells count="181">
    <mergeCell ref="C132:F132"/>
    <mergeCell ref="B133:F133"/>
    <mergeCell ref="S123:S124"/>
    <mergeCell ref="U123:U124"/>
    <mergeCell ref="D125:D126"/>
    <mergeCell ref="Q125:Q126"/>
    <mergeCell ref="S125:S126"/>
    <mergeCell ref="W107:W108"/>
    <mergeCell ref="W109:W112"/>
    <mergeCell ref="W113:W117"/>
    <mergeCell ref="W118:W120"/>
    <mergeCell ref="R118:R120"/>
    <mergeCell ref="T118:T120"/>
    <mergeCell ref="R123:R124"/>
    <mergeCell ref="T123:T124"/>
    <mergeCell ref="R125:R126"/>
    <mergeCell ref="T125:T126"/>
    <mergeCell ref="W125:W126"/>
    <mergeCell ref="W123:W124"/>
    <mergeCell ref="V118:V120"/>
    <mergeCell ref="V123:V124"/>
    <mergeCell ref="P133:W133"/>
    <mergeCell ref="W121:W122"/>
    <mergeCell ref="W129:W130"/>
    <mergeCell ref="V1:W1"/>
    <mergeCell ref="D127:D128"/>
    <mergeCell ref="B63:B67"/>
    <mergeCell ref="C63:C67"/>
    <mergeCell ref="D66:D67"/>
    <mergeCell ref="D68:D69"/>
    <mergeCell ref="H68:H69"/>
    <mergeCell ref="K68:K69"/>
    <mergeCell ref="Q52:Q53"/>
    <mergeCell ref="S52:S53"/>
    <mergeCell ref="J68:J69"/>
    <mergeCell ref="M68:M69"/>
    <mergeCell ref="B44:B47"/>
    <mergeCell ref="C44:C47"/>
    <mergeCell ref="D44:D47"/>
    <mergeCell ref="G44:G47"/>
    <mergeCell ref="W32:W33"/>
    <mergeCell ref="W54:W57"/>
    <mergeCell ref="D39:D40"/>
    <mergeCell ref="W39:W40"/>
    <mergeCell ref="N8:N10"/>
    <mergeCell ref="W59:W60"/>
    <mergeCell ref="F8:F10"/>
    <mergeCell ref="G8:G10"/>
    <mergeCell ref="P132:W132"/>
    <mergeCell ref="A3:W3"/>
    <mergeCell ref="A4:W4"/>
    <mergeCell ref="A5:W5"/>
    <mergeCell ref="U125:U126"/>
    <mergeCell ref="Q118:Q120"/>
    <mergeCell ref="S118:S120"/>
    <mergeCell ref="U118:U120"/>
    <mergeCell ref="D121:D122"/>
    <mergeCell ref="D123:D124"/>
    <mergeCell ref="Q123:Q124"/>
    <mergeCell ref="D109:D112"/>
    <mergeCell ref="D113:D117"/>
    <mergeCell ref="D118:D120"/>
    <mergeCell ref="C95:F95"/>
    <mergeCell ref="A107:A108"/>
    <mergeCell ref="B107:B108"/>
    <mergeCell ref="C107:C108"/>
    <mergeCell ref="A63:A67"/>
    <mergeCell ref="A89:A90"/>
    <mergeCell ref="B89:B90"/>
    <mergeCell ref="C89:C90"/>
    <mergeCell ref="D89:D90"/>
    <mergeCell ref="D129:D130"/>
    <mergeCell ref="A135:P135"/>
    <mergeCell ref="A145:F145"/>
    <mergeCell ref="A139:F139"/>
    <mergeCell ref="A140:F140"/>
    <mergeCell ref="A141:F141"/>
    <mergeCell ref="A142:F142"/>
    <mergeCell ref="A143:F143"/>
    <mergeCell ref="A144:F144"/>
    <mergeCell ref="B134:F134"/>
    <mergeCell ref="A137:F137"/>
    <mergeCell ref="A138:F138"/>
    <mergeCell ref="P134:W134"/>
    <mergeCell ref="A52:A53"/>
    <mergeCell ref="B52:B53"/>
    <mergeCell ref="C52:C53"/>
    <mergeCell ref="D52:D53"/>
    <mergeCell ref="D48:D51"/>
    <mergeCell ref="R52:R53"/>
    <mergeCell ref="T52:T53"/>
    <mergeCell ref="H44:H47"/>
    <mergeCell ref="A44:A47"/>
    <mergeCell ref="J8:J10"/>
    <mergeCell ref="D23:D24"/>
    <mergeCell ref="A25:A26"/>
    <mergeCell ref="B25:B26"/>
    <mergeCell ref="C25:C26"/>
    <mergeCell ref="D25:D26"/>
    <mergeCell ref="D18:D20"/>
    <mergeCell ref="G19:G20"/>
    <mergeCell ref="H19:H20"/>
    <mergeCell ref="E8:E10"/>
    <mergeCell ref="W8:W10"/>
    <mergeCell ref="P8:V8"/>
    <mergeCell ref="Q9:V9"/>
    <mergeCell ref="A11:W11"/>
    <mergeCell ref="A12:W12"/>
    <mergeCell ref="B13:W13"/>
    <mergeCell ref="C14:W14"/>
    <mergeCell ref="W81:W82"/>
    <mergeCell ref="N34:N35"/>
    <mergeCell ref="N68:N69"/>
    <mergeCell ref="I8:I10"/>
    <mergeCell ref="L8:L10"/>
    <mergeCell ref="O8:O10"/>
    <mergeCell ref="V48:V49"/>
    <mergeCell ref="V52:V53"/>
    <mergeCell ref="A8:A10"/>
    <mergeCell ref="B8:B10"/>
    <mergeCell ref="C8:C10"/>
    <mergeCell ref="D8:D10"/>
    <mergeCell ref="M8:M10"/>
    <mergeCell ref="P9:P10"/>
    <mergeCell ref="H8:H10"/>
    <mergeCell ref="K8:K10"/>
    <mergeCell ref="W15:W17"/>
    <mergeCell ref="W18:W20"/>
    <mergeCell ref="W21:W22"/>
    <mergeCell ref="W23:W24"/>
    <mergeCell ref="W30:W31"/>
    <mergeCell ref="W34:W35"/>
    <mergeCell ref="W44:W47"/>
    <mergeCell ref="W48:W51"/>
    <mergeCell ref="W52:W53"/>
    <mergeCell ref="H34:H35"/>
    <mergeCell ref="K34:K35"/>
    <mergeCell ref="P52:P53"/>
    <mergeCell ref="J34:J35"/>
    <mergeCell ref="M34:M35"/>
    <mergeCell ref="W36:W38"/>
    <mergeCell ref="V125:V126"/>
    <mergeCell ref="D76:D78"/>
    <mergeCell ref="C86:F86"/>
    <mergeCell ref="D107:D108"/>
    <mergeCell ref="D27:D29"/>
    <mergeCell ref="D30:D31"/>
    <mergeCell ref="E30:E31"/>
    <mergeCell ref="P36:P37"/>
    <mergeCell ref="P48:P49"/>
    <mergeCell ref="P54:P55"/>
    <mergeCell ref="D54:D57"/>
    <mergeCell ref="D34:D35"/>
    <mergeCell ref="G34:G35"/>
    <mergeCell ref="D41:D43"/>
    <mergeCell ref="G68:G69"/>
    <mergeCell ref="Q74:Q75"/>
    <mergeCell ref="R74:R75"/>
    <mergeCell ref="S74:S75"/>
    <mergeCell ref="U52:U53"/>
    <mergeCell ref="Q48:Q49"/>
    <mergeCell ref="S48:S49"/>
    <mergeCell ref="U48:U49"/>
    <mergeCell ref="P95:W95"/>
    <mergeCell ref="D36:D38"/>
    <mergeCell ref="C96:W96"/>
    <mergeCell ref="P86:W86"/>
    <mergeCell ref="C87:W87"/>
    <mergeCell ref="P70:P71"/>
    <mergeCell ref="D74:D75"/>
    <mergeCell ref="W74:W75"/>
    <mergeCell ref="P74:P75"/>
    <mergeCell ref="D59:D60"/>
    <mergeCell ref="T74:T75"/>
    <mergeCell ref="U74:U75"/>
    <mergeCell ref="V74:V75"/>
    <mergeCell ref="W63:W65"/>
    <mergeCell ref="W66:W67"/>
    <mergeCell ref="W68:W69"/>
    <mergeCell ref="W70:W71"/>
    <mergeCell ref="W76:W80"/>
  </mergeCells>
  <pageMargins left="0.78740157480314965" right="0.39370078740157483" top="0.39370078740157483" bottom="0.39370078740157483" header="0" footer="0"/>
  <pageSetup paperSize="9" scale="62" fitToHeight="0" orientation="landscape" r:id="rId1"/>
  <rowBreaks count="3" manualBreakCount="3">
    <brk id="82" max="22" man="1"/>
    <brk id="103" max="22" man="1"/>
    <brk id="135" max="22" man="1"/>
  </rowBreaks>
  <ignoredErrors>
    <ignoredError sqref="I106 I62 O106 L106 L62" formula="1"/>
    <ignoredError sqref="Z85 Z94:AA94 AC94:AD94 AF94:AG94 Z106 AC106:AD106 AF106:AG106 Z131:AA131"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2023-09-25T05:23:13Z</cp:lastPrinted>
  <dcterms:created xsi:type="dcterms:W3CDTF">2007-07-27T10:32:34Z</dcterms:created>
  <dcterms:modified xsi:type="dcterms:W3CDTF">2023-10-10T06:43:15Z</dcterms:modified>
</cp:coreProperties>
</file>